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411424_M3D\9. Registro de Inasistencia\"/>
    </mc:Choice>
  </mc:AlternateContent>
  <xr:revisionPtr revIDLastSave="0" documentId="13_ncr:1_{6A660266-26F6-46A8-B3E0-1F5DAF3999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Hoja2" sheetId="7" r:id="rId2"/>
    <sheet name="Hoja1" sheetId="6" r:id="rId3"/>
  </sheets>
  <definedNames>
    <definedName name="_xlnm.Print_Area" localSheetId="0">Asistencia!$B$1:$BR$41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M14" i="4" l="1"/>
  <c r="BM15" i="4"/>
  <c r="BM16" i="4"/>
  <c r="BM17" i="4"/>
  <c r="BM18" i="4"/>
  <c r="BM19" i="4"/>
  <c r="BM20" i="4"/>
  <c r="BM21" i="4"/>
  <c r="BM22" i="4"/>
  <c r="BM23" i="4"/>
  <c r="BM24" i="4"/>
  <c r="BM25" i="4"/>
  <c r="BM26" i="4"/>
  <c r="BM27" i="4"/>
  <c r="BM28" i="4"/>
  <c r="BM29" i="4"/>
  <c r="BM30" i="4"/>
  <c r="BM31" i="4"/>
  <c r="BM32" i="4"/>
  <c r="BM33" i="4"/>
  <c r="BM34" i="4"/>
  <c r="BM36" i="4"/>
  <c r="BM37" i="4"/>
  <c r="BM38" i="4"/>
  <c r="BM35" i="4"/>
  <c r="BM13" i="4"/>
  <c r="BO13" i="4"/>
  <c r="BO35" i="4"/>
  <c r="BO31" i="4"/>
  <c r="BO32" i="4"/>
  <c r="BO33" i="4"/>
  <c r="BO34" i="4"/>
  <c r="BO36" i="4"/>
  <c r="BO37" i="4"/>
  <c r="BO38" i="4"/>
  <c r="BO23" i="4"/>
  <c r="BO24" i="4"/>
  <c r="BO25" i="4"/>
  <c r="BO26" i="4"/>
  <c r="BO27" i="4"/>
  <c r="BO28" i="4"/>
  <c r="BO29" i="4"/>
  <c r="BO30" i="4"/>
  <c r="BO14" i="4"/>
  <c r="BO15" i="4"/>
  <c r="BO16" i="4"/>
  <c r="BO17" i="4"/>
  <c r="BO18" i="4"/>
  <c r="BO19" i="4"/>
  <c r="BO20" i="4"/>
  <c r="BO21" i="4"/>
  <c r="BO22" i="4"/>
  <c r="BQ18" i="4" l="1"/>
  <c r="BQ32" i="4"/>
  <c r="BQ30" i="4"/>
  <c r="BQ34" i="4"/>
  <c r="BQ36" i="4"/>
  <c r="BQ35" i="4"/>
  <c r="BQ23" i="4"/>
  <c r="BQ22" i="4"/>
  <c r="BQ31" i="4"/>
  <c r="BQ14" i="4"/>
  <c r="BQ16" i="4"/>
  <c r="BQ29" i="4"/>
  <c r="BQ33" i="4"/>
  <c r="BQ20" i="4"/>
  <c r="BQ24" i="4"/>
  <c r="BQ37" i="4"/>
  <c r="BQ25" i="4"/>
  <c r="BQ26" i="4"/>
  <c r="BQ27" i="4"/>
  <c r="BQ28" i="4"/>
  <c r="BQ21" i="4"/>
  <c r="BQ17" i="4"/>
  <c r="BQ38" i="4"/>
  <c r="BQ19" i="4"/>
  <c r="BQ15" i="4"/>
  <c r="BQ13" i="4"/>
</calcChain>
</file>

<file path=xl/sharedStrings.xml><?xml version="1.0" encoding="utf-8"?>
<sst xmlns="http://schemas.openxmlformats.org/spreadsheetml/2006/main" count="458" uniqueCount="124">
  <si>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</si>
  <si>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</si>
  <si>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</si>
  <si>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</si>
  <si>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</si>
  <si>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</si>
  <si>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</si>
  <si>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</si>
  <si>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</si>
  <si>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</si>
  <si>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</si>
  <si>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</si>
  <si>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</si>
  <si>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</si>
  <si>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</si>
  <si>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</si>
  <si>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</si>
  <si>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</si>
  <si>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</si>
  <si>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</si>
  <si>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</si>
  <si>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F</t>
  </si>
  <si>
    <t>A</t>
  </si>
  <si>
    <t>Registrado en el Sistema de Gestión ( √ o x)</t>
  </si>
  <si>
    <t>Instructores: ENRIQUE ERAZO BENITEZ</t>
  </si>
  <si>
    <t xml:space="preserve">Firma del (los)   Instructor(es):            ENRIQUE ERAZO BENITEZ                                              </t>
  </si>
  <si>
    <t>Aprendices</t>
  </si>
  <si>
    <t>Identificación</t>
  </si>
  <si>
    <t>Nombres</t>
  </si>
  <si>
    <t>Apellidos</t>
  </si>
  <si>
    <t>Estado</t>
  </si>
  <si>
    <t>PPT 6280849</t>
  </si>
  <si>
    <t>SEBASTIAN ALFREDO</t>
  </si>
  <si>
    <t>TOVAR AGUILAR</t>
  </si>
  <si>
    <t>Formacion</t>
  </si>
  <si>
    <t>CC 1112047678</t>
  </si>
  <si>
    <t>DYKER SEBASTIAN</t>
  </si>
  <si>
    <t>RAMOS OSORIO</t>
  </si>
  <si>
    <t>TI 1111482558</t>
  </si>
  <si>
    <t>CRISTIAN ANDRES</t>
  </si>
  <si>
    <t>ZAPATA LOPEZ</t>
  </si>
  <si>
    <t>TI 1068217256</t>
  </si>
  <si>
    <t>MAGALY NASARITH</t>
  </si>
  <si>
    <t>DAGUA CAÑA</t>
  </si>
  <si>
    <t>CC 1109188819</t>
  </si>
  <si>
    <t>JHOHAN STEEVEN</t>
  </si>
  <si>
    <t>CARVAJAL ZUÑIGA</t>
  </si>
  <si>
    <t>TI 1052052225</t>
  </si>
  <si>
    <t>JOSE EDUARDO</t>
  </si>
  <si>
    <t>PARADA HERNANDEZ</t>
  </si>
  <si>
    <t>TI 1150936459</t>
  </si>
  <si>
    <t>DAVID ALEXANDER</t>
  </si>
  <si>
    <t>SEGURA VIVEROS</t>
  </si>
  <si>
    <t>TI 1111552252</t>
  </si>
  <si>
    <t>JUAN DIEGO</t>
  </si>
  <si>
    <t>FRANCO CARABALI</t>
  </si>
  <si>
    <t>CC 1041772687</t>
  </si>
  <si>
    <t>CRISTIAN</t>
  </si>
  <si>
    <t>SANTIAGO VILLAMIL</t>
  </si>
  <si>
    <t>TI 1111548487</t>
  </si>
  <si>
    <t>JUAN JOSE</t>
  </si>
  <si>
    <t>SALAZAR ZULETA</t>
  </si>
  <si>
    <t>TI 1106517036</t>
  </si>
  <si>
    <t>ALEJANDRO</t>
  </si>
  <si>
    <t>JIMENEZ</t>
  </si>
  <si>
    <t>CC 1109546297</t>
  </si>
  <si>
    <t>YORLAN STIVEN</t>
  </si>
  <si>
    <t>MOSQUERA CASTRO</t>
  </si>
  <si>
    <t>CC 1108640399</t>
  </si>
  <si>
    <t>JEAN CARLOS</t>
  </si>
  <si>
    <t>MIRANDA RODRIGUEZ</t>
  </si>
  <si>
    <t>CC 1109667042</t>
  </si>
  <si>
    <t>CAMILO ANDRES</t>
  </si>
  <si>
    <t>GONZALEZ CAICEDO</t>
  </si>
  <si>
    <t>CC 1113644209</t>
  </si>
  <si>
    <t>JHON ALEJANDRO</t>
  </si>
  <si>
    <t>CASTAÑEDA BOLAÑOS</t>
  </si>
  <si>
    <t>CC 1002956286</t>
  </si>
  <si>
    <t>LUIS FERNANDO</t>
  </si>
  <si>
    <t>TROCHEZ MUÑOZ</t>
  </si>
  <si>
    <t>CC 1193107043</t>
  </si>
  <si>
    <t>KEVIN ANDRES</t>
  </si>
  <si>
    <t>URRUTIA PALACIOS</t>
  </si>
  <si>
    <t>PPT 1733146</t>
  </si>
  <si>
    <t>NIUDRELYS ANTHOANY</t>
  </si>
  <si>
    <t>CORDERO ALVIA</t>
  </si>
  <si>
    <t>CC 1144182651</t>
  </si>
  <si>
    <t>MAYERLING</t>
  </si>
  <si>
    <t>MILLAN VALENCIA</t>
  </si>
  <si>
    <t>CC 1107837257</t>
  </si>
  <si>
    <t>MARVIN DAVID</t>
  </si>
  <si>
    <t>PENAGOS GOMEZ</t>
  </si>
  <si>
    <t>TI 1110046887</t>
  </si>
  <si>
    <t>DYLAN JAVIER</t>
  </si>
  <si>
    <t>FORY LULIGO</t>
  </si>
  <si>
    <t>TI 1107855297</t>
  </si>
  <si>
    <t>ALVAREZ MARTINEZ</t>
  </si>
  <si>
    <t>CC 1111664900</t>
  </si>
  <si>
    <t>ANTONI</t>
  </si>
  <si>
    <t>HERNANDEZ MAMBUSCAY</t>
  </si>
  <si>
    <t>CC 1130611301</t>
  </si>
  <si>
    <t>VIVIANA</t>
  </si>
  <si>
    <t>ALZATE MERCADO</t>
  </si>
  <si>
    <t>CC 1107841123</t>
  </si>
  <si>
    <t>NATALIAQ</t>
  </si>
  <si>
    <t>GAMBOA HERNANDEZ</t>
  </si>
  <si>
    <t>TI 1109191080</t>
  </si>
  <si>
    <t>JACK SLEIDER</t>
  </si>
  <si>
    <t>MESA CORDOBA</t>
  </si>
  <si>
    <t xml:space="preserve">MODELADO 3D PARA LA INDUSTRIA  - TM3D </t>
  </si>
  <si>
    <r>
      <t xml:space="preserve">CENTRO NACIONAL DE  ASISTENCIA TÉCNICA A LA INDUSTRIA - ASTIN
</t>
    </r>
    <r>
      <rPr>
        <b/>
        <sz val="12"/>
        <rFont val="Calibri"/>
        <family val="2"/>
        <scheme val="minor"/>
      </rPr>
      <t>REGISTRO DE ASISTENCIA</t>
    </r>
  </si>
  <si>
    <r>
      <t>Programa de Formación:</t>
    </r>
    <r>
      <rPr>
        <sz val="12"/>
        <rFont val="Calibri"/>
        <family val="2"/>
        <scheme val="minor"/>
      </rPr>
      <t xml:space="preserve"> </t>
    </r>
  </si>
  <si>
    <t>Resolución  01190</t>
  </si>
  <si>
    <t>#</t>
  </si>
  <si>
    <t>GRUPO</t>
  </si>
  <si>
    <t>CASOS</t>
  </si>
  <si>
    <t>1,2,3</t>
  </si>
  <si>
    <t>4,5,6</t>
  </si>
  <si>
    <t>7,8,9</t>
  </si>
  <si>
    <t>10, 3, 5</t>
  </si>
  <si>
    <t>6,8,9</t>
  </si>
  <si>
    <t>JD</t>
  </si>
  <si>
    <t>MDM</t>
  </si>
  <si>
    <t>JFJ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</si>
</sst>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sz val="14"/>
      <color rgb="FF333333"/>
      <name val="Arial"/>
      <family val="2"/>
    </font>
    <font>
      <b/>
      <sz val="7"/>
      <color rgb="FFFFFFFF"/>
      <name val="Arial"/>
      <family val="2"/>
    </font>
    <font>
      <sz val="7"/>
      <color rgb="FF00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5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2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32" xfId="0" applyFont="1" applyBorder="1" applyAlignment="1">
      <alignment vertical="center" wrapText="1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10" fillId="0" borderId="0" xfId="0" applyFont="1"/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6" borderId="35" xfId="0" applyFont="1" applyFill="1" applyBorder="1" applyAlignment="1">
      <alignment horizontal="center" vertical="center" textRotation="90" wrapText="1"/>
    </xf>
    <xf numFmtId="0" fontId="6" fillId="6" borderId="7" xfId="0" applyFont="1" applyFill="1" applyBorder="1" applyAlignment="1">
      <alignment horizontal="center" vertical="center" textRotation="90" wrapText="1"/>
    </xf>
    <xf numFmtId="0" fontId="6" fillId="6" borderId="30" xfId="0" applyFont="1" applyFill="1" applyBorder="1" applyAlignment="1">
      <alignment horizontal="center" vertical="center" textRotation="90" wrapText="1"/>
    </xf>
    <xf numFmtId="0" fontId="6" fillId="6" borderId="16" xfId="0" applyFont="1" applyFill="1" applyBorder="1" applyAlignment="1">
      <alignment horizontal="center" vertical="center" textRotation="90" wrapText="1"/>
    </xf>
    <xf numFmtId="0" fontId="6" fillId="6" borderId="15" xfId="0" applyFont="1" applyFill="1" applyBorder="1" applyAlignment="1">
      <alignment horizontal="center" vertical="center" textRotation="90" wrapText="1"/>
    </xf>
    <xf numFmtId="0" fontId="6" fillId="6" borderId="3" xfId="0" applyFont="1" applyFill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16" fontId="5" fillId="3" borderId="15" xfId="0" applyNumberFormat="1" applyFont="1" applyFill="1" applyBorder="1" applyAlignment="1" applyProtection="1">
      <alignment horizontal="center" vertical="center"/>
      <protection locked="0"/>
    </xf>
    <xf numFmtId="16" fontId="5" fillId="3" borderId="3" xfId="0" applyNumberFormat="1" applyFont="1" applyFill="1" applyBorder="1" applyAlignment="1" applyProtection="1">
      <alignment horizontal="center" vertical="center"/>
      <protection locked="0"/>
    </xf>
    <xf numFmtId="16" fontId="5" fillId="2" borderId="18" xfId="0" applyNumberFormat="1" applyFont="1" applyFill="1" applyBorder="1" applyAlignment="1" applyProtection="1">
      <alignment horizontal="center" vertical="center"/>
      <protection locked="0"/>
    </xf>
    <xf numFmtId="16" fontId="5" fillId="2" borderId="5" xfId="0" applyNumberFormat="1" applyFont="1" applyFill="1" applyBorder="1" applyAlignment="1" applyProtection="1">
      <alignment horizontal="center" vertical="center"/>
      <protection locked="0"/>
    </xf>
    <xf numFmtId="16" fontId="5" fillId="3" borderId="12" xfId="0" applyNumberFormat="1" applyFont="1" applyFill="1" applyBorder="1" applyAlignment="1" applyProtection="1">
      <alignment horizontal="center" vertical="center"/>
      <protection locked="0"/>
    </xf>
    <xf numFmtId="16" fontId="5" fillId="3" borderId="18" xfId="0" applyNumberFormat="1" applyFont="1" applyFill="1" applyBorder="1" applyAlignment="1" applyProtection="1">
      <alignment horizontal="center" vertical="center"/>
      <protection locked="0"/>
    </xf>
    <xf numFmtId="16" fontId="5" fillId="3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14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left" vertical="center"/>
      <protection locked="0"/>
    </xf>
    <xf numFmtId="0" fontId="5" fillId="0" borderId="41" xfId="0" applyFont="1" applyBorder="1" applyAlignment="1" applyProtection="1">
      <alignment horizontal="left" vertical="center"/>
      <protection locked="0"/>
    </xf>
    <xf numFmtId="0" fontId="5" fillId="0" borderId="42" xfId="0" applyFont="1" applyBorder="1" applyAlignment="1" applyProtection="1">
      <alignment horizontal="left" vertical="center"/>
      <protection locked="0"/>
    </xf>
    <xf numFmtId="16" fontId="5" fillId="0" borderId="18" xfId="0" applyNumberFormat="1" applyFont="1" applyBorder="1" applyAlignment="1" applyProtection="1">
      <alignment horizontal="center" vertical="center"/>
      <protection locked="0"/>
    </xf>
    <xf numFmtId="16" fontId="5" fillId="0" borderId="5" xfId="0" applyNumberFormat="1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" fontId="5" fillId="0" borderId="40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16" fontId="9" fillId="2" borderId="18" xfId="0" applyNumberFormat="1" applyFont="1" applyFill="1" applyBorder="1" applyAlignment="1" applyProtection="1">
      <alignment horizontal="center" vertical="center"/>
      <protection locked="0"/>
    </xf>
    <xf numFmtId="16" fontId="9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39" xfId="0" applyNumberFormat="1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3</xdr:col>
      <xdr:colOff>140969</xdr:colOff>
      <xdr:row>4</xdr:row>
      <xdr:rowOff>171274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2"/>
  <sheetViews>
    <sheetView tabSelected="1" zoomScaleNormal="100" workbookViewId="0">
      <selection activeCell="AJ28" sqref="AJ28"/>
    </sheetView>
  </sheetViews>
  <sheetFormatPr baseColWidth="10" defaultColWidth="8.44140625" defaultRowHeight="15.6" x14ac:dyDescent="0.25"/>
  <cols>
    <col min="1" max="1" width="4.109375" style="7" customWidth="1"/>
    <col min="2" max="2" width="3.6640625" style="7" customWidth="1"/>
    <col min="3" max="3" width="9.88671875" style="7" bestFit="1" customWidth="1"/>
    <col min="4" max="7" width="2.109375" style="7" customWidth="1"/>
    <col min="8" max="8" width="14.44140625" style="7" bestFit="1" customWidth="1"/>
    <col min="9" max="13" width="2.109375" style="7" customWidth="1"/>
    <col min="14" max="14" width="4.88671875" style="7" customWidth="1"/>
    <col min="15" max="15" width="3.6640625" style="7" customWidth="1"/>
    <col min="16" max="16" width="12.5546875" style="7" customWidth="1"/>
    <col min="17" max="17" width="3.88671875" style="11" bestFit="1" customWidth="1"/>
    <col min="18" max="18" width="4" style="11" bestFit="1" customWidth="1"/>
    <col min="19" max="19" width="3.88671875" style="11" bestFit="1" customWidth="1"/>
    <col min="20" max="20" width="4" style="11" bestFit="1" customWidth="1"/>
    <col min="21" max="21" width="3.88671875" style="11" bestFit="1" customWidth="1"/>
    <col min="22" max="22" width="4" style="11" bestFit="1" customWidth="1"/>
    <col min="23" max="23" width="3.88671875" style="11" bestFit="1" customWidth="1"/>
    <col min="24" max="24" width="4" style="11" bestFit="1" customWidth="1"/>
    <col min="25" max="25" width="3.88671875" style="11" bestFit="1" customWidth="1"/>
    <col min="26" max="26" width="4" style="11" bestFit="1" customWidth="1"/>
    <col min="27" max="27" width="3.88671875" style="11" bestFit="1" customWidth="1"/>
    <col min="28" max="28" width="4" style="11" bestFit="1" customWidth="1"/>
    <col min="29" max="29" width="3.88671875" style="11" bestFit="1" customWidth="1"/>
    <col min="30" max="30" width="4" style="11" bestFit="1" customWidth="1"/>
    <col min="31" max="31" width="3.88671875" style="11" bestFit="1" customWidth="1"/>
    <col min="32" max="32" width="4" style="11" bestFit="1" customWidth="1"/>
    <col min="33" max="33" width="3.88671875" style="11" bestFit="1" customWidth="1"/>
    <col min="34" max="34" width="4" style="11" bestFit="1" customWidth="1"/>
    <col min="35" max="35" width="3.88671875" style="11" bestFit="1" customWidth="1"/>
    <col min="36" max="36" width="4" style="11" bestFit="1" customWidth="1"/>
    <col min="37" max="37" width="3.88671875" style="11" bestFit="1" customWidth="1"/>
    <col min="38" max="38" width="4" style="11" bestFit="1" customWidth="1"/>
    <col min="39" max="39" width="3.88671875" style="11" bestFit="1" customWidth="1"/>
    <col min="40" max="40" width="4" style="11" bestFit="1" customWidth="1"/>
    <col min="41" max="41" width="3.88671875" style="11" bestFit="1" customWidth="1"/>
    <col min="42" max="42" width="4" style="11" bestFit="1" customWidth="1"/>
    <col min="43" max="43" width="3.88671875" style="11" bestFit="1" customWidth="1"/>
    <col min="44" max="44" width="4" style="11" bestFit="1" customWidth="1"/>
    <col min="45" max="45" width="3.88671875" style="7" bestFit="1" customWidth="1"/>
    <col min="46" max="46" width="4" style="7" bestFit="1" customWidth="1"/>
    <col min="47" max="47" width="3.88671875" style="7" bestFit="1" customWidth="1"/>
    <col min="48" max="48" width="4" style="7" bestFit="1" customWidth="1"/>
    <col min="49" max="49" width="3.88671875" style="7" bestFit="1" customWidth="1"/>
    <col min="50" max="50" width="4" style="7" bestFit="1" customWidth="1"/>
    <col min="51" max="51" width="3.88671875" style="7" bestFit="1" customWidth="1"/>
    <col min="52" max="52" width="4" style="7" bestFit="1" customWidth="1"/>
    <col min="53" max="53" width="3.88671875" style="7" bestFit="1" customWidth="1"/>
    <col min="54" max="54" width="3.109375" style="7" customWidth="1"/>
    <col min="55" max="55" width="3.88671875" style="7" bestFit="1" customWidth="1"/>
    <col min="56" max="56" width="4" style="7" bestFit="1" customWidth="1"/>
    <col min="57" max="57" width="3.88671875" style="7" bestFit="1" customWidth="1"/>
    <col min="58" max="58" width="4" style="7" bestFit="1" customWidth="1"/>
    <col min="59" max="59" width="3.88671875" style="7" bestFit="1" customWidth="1"/>
    <col min="60" max="60" width="4" style="7" bestFit="1" customWidth="1"/>
    <col min="61" max="61" width="3.88671875" style="7" bestFit="1" customWidth="1"/>
    <col min="62" max="62" width="4" style="7" bestFit="1" customWidth="1"/>
    <col min="63" max="63" width="3.88671875" style="7" bestFit="1" customWidth="1"/>
    <col min="64" max="64" width="4" style="7" bestFit="1" customWidth="1"/>
    <col min="65" max="70" width="2.6640625" style="7" customWidth="1"/>
    <col min="71" max="224" width="8.44140625" style="7" customWidth="1"/>
    <col min="225" max="16384" width="8.44140625" style="7"/>
  </cols>
  <sheetData>
    <row r="1" spans="1:70" x14ac:dyDescent="0.25">
      <c r="B1" s="4"/>
      <c r="C1" s="5"/>
      <c r="D1" s="5"/>
      <c r="E1" s="5"/>
      <c r="F1" s="5"/>
      <c r="G1" s="5"/>
      <c r="H1" s="5"/>
      <c r="I1" s="5"/>
      <c r="J1" s="6"/>
      <c r="K1" s="78" t="s">
        <v>110</v>
      </c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80"/>
      <c r="BJ1" s="64" t="s">
        <v>0</v>
      </c>
      <c r="BK1" s="65"/>
      <c r="BL1" s="65"/>
      <c r="BM1" s="65"/>
      <c r="BN1" s="65"/>
      <c r="BO1" s="65"/>
      <c r="BP1" s="65"/>
      <c r="BQ1" s="65"/>
      <c r="BR1" s="66"/>
    </row>
    <row r="2" spans="1:70" x14ac:dyDescent="0.25">
      <c r="B2" s="8"/>
      <c r="C2" s="9"/>
      <c r="D2" s="9"/>
      <c r="E2" s="9"/>
      <c r="F2" s="9"/>
      <c r="G2" s="9"/>
      <c r="H2" s="9"/>
      <c r="I2" s="9"/>
      <c r="J2" s="10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2"/>
      <c r="BJ2" s="67"/>
      <c r="BK2" s="68"/>
      <c r="BL2" s="68"/>
      <c r="BM2" s="68"/>
      <c r="BN2" s="68"/>
      <c r="BO2" s="68"/>
      <c r="BP2" s="68"/>
      <c r="BQ2" s="68"/>
      <c r="BR2" s="69"/>
    </row>
    <row r="3" spans="1:70" x14ac:dyDescent="0.25">
      <c r="B3" s="8"/>
      <c r="C3" s="9"/>
      <c r="D3" s="9"/>
      <c r="E3" s="9"/>
      <c r="F3" s="9"/>
      <c r="G3" s="9"/>
      <c r="H3" s="9"/>
      <c r="I3" s="9"/>
      <c r="J3" s="10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2"/>
      <c r="BJ3" s="67"/>
      <c r="BK3" s="68"/>
      <c r="BL3" s="68"/>
      <c r="BM3" s="68"/>
      <c r="BN3" s="68"/>
      <c r="BO3" s="68"/>
      <c r="BP3" s="68"/>
      <c r="BQ3" s="68"/>
      <c r="BR3" s="69"/>
    </row>
    <row r="4" spans="1:70" x14ac:dyDescent="0.25">
      <c r="B4" s="8"/>
      <c r="C4" s="9"/>
      <c r="D4" s="9"/>
      <c r="E4" s="9"/>
      <c r="F4" s="9"/>
      <c r="G4" s="9"/>
      <c r="H4" s="9"/>
      <c r="I4" s="9"/>
      <c r="J4" s="10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2"/>
      <c r="BJ4" s="67"/>
      <c r="BK4" s="68"/>
      <c r="BL4" s="68"/>
      <c r="BM4" s="68"/>
      <c r="BN4" s="68"/>
      <c r="BO4" s="68"/>
      <c r="BP4" s="68"/>
      <c r="BQ4" s="68"/>
      <c r="BR4" s="69"/>
    </row>
    <row r="5" spans="1:70" x14ac:dyDescent="0.25">
      <c r="B5" s="8"/>
      <c r="C5" s="9"/>
      <c r="D5" s="9"/>
      <c r="E5" s="9"/>
      <c r="F5" s="9"/>
      <c r="G5" s="9"/>
      <c r="H5" s="9"/>
      <c r="I5" s="9"/>
      <c r="J5" s="10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2"/>
      <c r="BJ5" s="67"/>
      <c r="BK5" s="68"/>
      <c r="BL5" s="68"/>
      <c r="BM5" s="68"/>
      <c r="BN5" s="68"/>
      <c r="BO5" s="68"/>
      <c r="BP5" s="68"/>
      <c r="BQ5" s="68"/>
      <c r="BR5" s="69"/>
    </row>
    <row r="6" spans="1:70" ht="16.2" thickBot="1" x14ac:dyDescent="0.3">
      <c r="B6" s="73"/>
      <c r="C6" s="74"/>
      <c r="D6" s="74"/>
      <c r="E6" s="74"/>
      <c r="F6" s="74"/>
      <c r="G6" s="74"/>
      <c r="H6" s="74"/>
      <c r="I6" s="74"/>
      <c r="J6" s="12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4"/>
      <c r="BJ6" s="70"/>
      <c r="BK6" s="71"/>
      <c r="BL6" s="71"/>
      <c r="BM6" s="71"/>
      <c r="BN6" s="71"/>
      <c r="BO6" s="71"/>
      <c r="BP6" s="71"/>
      <c r="BQ6" s="71"/>
      <c r="BR6" s="72"/>
    </row>
    <row r="7" spans="1:70" x14ac:dyDescent="0.25">
      <c r="B7" s="75" t="s">
        <v>111</v>
      </c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91" t="s">
        <v>109</v>
      </c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3"/>
      <c r="AR7" s="123" t="s">
        <v>1</v>
      </c>
      <c r="AS7" s="124"/>
      <c r="AT7" s="130"/>
      <c r="AU7" s="98">
        <v>215404</v>
      </c>
      <c r="AV7" s="99"/>
      <c r="AW7" s="99"/>
      <c r="AX7" s="99"/>
      <c r="AY7" s="99"/>
      <c r="AZ7" s="99"/>
      <c r="BA7" s="100"/>
      <c r="BB7" s="123" t="s">
        <v>2</v>
      </c>
      <c r="BC7" s="124"/>
      <c r="BD7" s="124"/>
      <c r="BE7" s="124"/>
      <c r="BF7" s="124"/>
      <c r="BG7" s="124"/>
      <c r="BH7" s="124"/>
      <c r="BI7" s="130"/>
      <c r="BJ7" s="123">
        <v>3411424</v>
      </c>
      <c r="BK7" s="124"/>
      <c r="BL7" s="124"/>
      <c r="BM7" s="124"/>
      <c r="BN7" s="124"/>
      <c r="BO7" s="124"/>
      <c r="BP7" s="124"/>
      <c r="BQ7" s="124"/>
      <c r="BR7" s="125"/>
    </row>
    <row r="8" spans="1:70" x14ac:dyDescent="0.25">
      <c r="B8" s="102" t="s">
        <v>3</v>
      </c>
      <c r="C8" s="103"/>
      <c r="D8" s="103"/>
      <c r="E8" s="103"/>
      <c r="F8" s="103"/>
      <c r="G8" s="103"/>
      <c r="H8" s="103" t="s">
        <v>4</v>
      </c>
      <c r="I8" s="103"/>
      <c r="J8" s="103"/>
      <c r="K8" s="103"/>
      <c r="L8" s="104"/>
      <c r="M8" s="101" t="s">
        <v>5</v>
      </c>
      <c r="N8" s="101"/>
      <c r="P8" s="90"/>
      <c r="Q8" s="105"/>
      <c r="R8" s="122" t="s">
        <v>6</v>
      </c>
      <c r="S8" s="90"/>
      <c r="T8" s="90"/>
      <c r="U8" s="90"/>
      <c r="V8" s="90"/>
      <c r="W8" s="90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126"/>
    </row>
    <row r="9" spans="1:70" x14ac:dyDescent="0.25">
      <c r="B9" s="102" t="s">
        <v>24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1" t="s">
        <v>7</v>
      </c>
      <c r="AS9" s="101"/>
      <c r="AT9" s="101"/>
      <c r="AU9" s="101"/>
      <c r="AV9" s="101"/>
      <c r="AW9" s="101"/>
      <c r="AX9" s="101"/>
      <c r="AY9" s="89">
        <v>46207</v>
      </c>
      <c r="AZ9" s="90"/>
      <c r="BA9" s="90"/>
      <c r="BB9" s="90"/>
      <c r="BC9" s="90"/>
      <c r="BD9" s="90"/>
      <c r="BE9" s="90"/>
      <c r="BF9" s="90"/>
      <c r="BG9" s="90"/>
      <c r="BH9" s="90"/>
      <c r="BI9" s="101" t="s">
        <v>8</v>
      </c>
      <c r="BJ9" s="101"/>
      <c r="BK9" s="116">
        <v>46284</v>
      </c>
      <c r="BL9" s="90"/>
      <c r="BM9" s="90"/>
      <c r="BN9" s="90"/>
      <c r="BO9" s="90"/>
      <c r="BP9" s="90"/>
      <c r="BQ9" s="90"/>
      <c r="BR9" s="117"/>
    </row>
    <row r="10" spans="1:70" x14ac:dyDescent="0.25">
      <c r="B10" s="106" t="s">
        <v>9</v>
      </c>
      <c r="C10" s="13"/>
      <c r="D10" s="107" t="s">
        <v>10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9"/>
      <c r="Q10" s="101" t="s">
        <v>11</v>
      </c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62" t="s">
        <v>12</v>
      </c>
      <c r="BN10" s="62"/>
      <c r="BO10" s="62"/>
      <c r="BP10" s="62"/>
      <c r="BQ10" s="62"/>
      <c r="BR10" s="129"/>
    </row>
    <row r="11" spans="1:70" s="15" customFormat="1" x14ac:dyDescent="0.25">
      <c r="B11" s="106"/>
      <c r="C11" s="14"/>
      <c r="D11" s="110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2"/>
      <c r="Q11" s="55">
        <v>46207</v>
      </c>
      <c r="R11" s="56"/>
      <c r="S11" s="55">
        <v>46214</v>
      </c>
      <c r="T11" s="56"/>
      <c r="U11" s="127">
        <v>46221</v>
      </c>
      <c r="V11" s="128"/>
      <c r="W11" s="55">
        <v>46228</v>
      </c>
      <c r="X11" s="56"/>
      <c r="Y11" s="55">
        <v>46235</v>
      </c>
      <c r="Z11" s="56"/>
      <c r="AA11" s="55">
        <v>46242</v>
      </c>
      <c r="AB11" s="56"/>
      <c r="AC11" s="55">
        <v>46249</v>
      </c>
      <c r="AD11" s="56"/>
      <c r="AE11" s="53">
        <v>46256</v>
      </c>
      <c r="AF11" s="54"/>
      <c r="AG11" s="57">
        <v>46263</v>
      </c>
      <c r="AH11" s="54"/>
      <c r="AI11" s="58">
        <v>46270</v>
      </c>
      <c r="AJ11" s="59"/>
      <c r="AK11" s="58">
        <v>46277</v>
      </c>
      <c r="AL11" s="59"/>
      <c r="AM11" s="58">
        <v>46284</v>
      </c>
      <c r="AN11" s="59"/>
      <c r="AO11" s="94"/>
      <c r="AP11" s="95"/>
      <c r="AQ11" s="94"/>
      <c r="AR11" s="95"/>
      <c r="AS11" s="94"/>
      <c r="AT11" s="95"/>
      <c r="AU11" s="94"/>
      <c r="AV11" s="95"/>
      <c r="AW11" s="94"/>
      <c r="AX11" s="95"/>
      <c r="AY11" s="94"/>
      <c r="AZ11" s="95"/>
      <c r="BA11" s="94"/>
      <c r="BB11" s="95"/>
      <c r="BC11" s="94"/>
      <c r="BD11" s="95"/>
      <c r="BE11" s="94"/>
      <c r="BF11" s="95"/>
      <c r="BG11" s="94"/>
      <c r="BH11" s="95"/>
      <c r="BI11" s="94"/>
      <c r="BJ11" s="95"/>
      <c r="BK11" s="94"/>
      <c r="BL11" s="95"/>
      <c r="BM11" s="62"/>
      <c r="BN11" s="62"/>
      <c r="BO11" s="62"/>
      <c r="BP11" s="62"/>
      <c r="BQ11" s="62"/>
      <c r="BR11" s="129"/>
    </row>
    <row r="12" spans="1:70" s="15" customFormat="1" x14ac:dyDescent="0.25">
      <c r="B12" s="106"/>
      <c r="C12" s="16"/>
      <c r="D12" s="113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5"/>
      <c r="Q12" s="17" t="s">
        <v>13</v>
      </c>
      <c r="R12" s="17" t="s">
        <v>14</v>
      </c>
      <c r="S12" s="17" t="s">
        <v>13</v>
      </c>
      <c r="T12" s="17" t="s">
        <v>14</v>
      </c>
      <c r="U12" s="17" t="s">
        <v>13</v>
      </c>
      <c r="V12" s="17" t="s">
        <v>14</v>
      </c>
      <c r="W12" s="17" t="s">
        <v>13</v>
      </c>
      <c r="X12" s="17" t="s">
        <v>14</v>
      </c>
      <c r="Y12" s="17" t="s">
        <v>13</v>
      </c>
      <c r="Z12" s="17" t="s">
        <v>14</v>
      </c>
      <c r="AA12" s="17" t="s">
        <v>13</v>
      </c>
      <c r="AB12" s="17" t="s">
        <v>14</v>
      </c>
      <c r="AC12" s="17" t="s">
        <v>13</v>
      </c>
      <c r="AD12" s="17" t="s">
        <v>14</v>
      </c>
      <c r="AE12" s="17" t="s">
        <v>13</v>
      </c>
      <c r="AF12" s="17" t="s">
        <v>14</v>
      </c>
      <c r="AG12" s="17" t="s">
        <v>13</v>
      </c>
      <c r="AH12" s="17" t="s">
        <v>14</v>
      </c>
      <c r="AI12" s="17" t="s">
        <v>13</v>
      </c>
      <c r="AJ12" s="17" t="s">
        <v>14</v>
      </c>
      <c r="AK12" s="17" t="s">
        <v>13</v>
      </c>
      <c r="AL12" s="17" t="s">
        <v>14</v>
      </c>
      <c r="AM12" s="17" t="s">
        <v>13</v>
      </c>
      <c r="AN12" s="17" t="s">
        <v>14</v>
      </c>
      <c r="AO12" s="17" t="s">
        <v>13</v>
      </c>
      <c r="AP12" s="17" t="s">
        <v>14</v>
      </c>
      <c r="AQ12" s="17" t="s">
        <v>13</v>
      </c>
      <c r="AR12" s="17" t="s">
        <v>14</v>
      </c>
      <c r="AS12" s="17" t="s">
        <v>13</v>
      </c>
      <c r="AT12" s="17" t="s">
        <v>14</v>
      </c>
      <c r="AU12" s="17" t="s">
        <v>13</v>
      </c>
      <c r="AV12" s="17" t="s">
        <v>14</v>
      </c>
      <c r="AW12" s="17" t="s">
        <v>13</v>
      </c>
      <c r="AX12" s="17" t="s">
        <v>14</v>
      </c>
      <c r="AY12" s="17" t="s">
        <v>13</v>
      </c>
      <c r="AZ12" s="17" t="s">
        <v>14</v>
      </c>
      <c r="BA12" s="17" t="s">
        <v>13</v>
      </c>
      <c r="BB12" s="17" t="s">
        <v>14</v>
      </c>
      <c r="BC12" s="17" t="s">
        <v>13</v>
      </c>
      <c r="BD12" s="17" t="s">
        <v>14</v>
      </c>
      <c r="BE12" s="17" t="s">
        <v>13</v>
      </c>
      <c r="BF12" s="17" t="s">
        <v>14</v>
      </c>
      <c r="BG12" s="17" t="s">
        <v>13</v>
      </c>
      <c r="BH12" s="17" t="s">
        <v>14</v>
      </c>
      <c r="BI12" s="17" t="s">
        <v>13</v>
      </c>
      <c r="BJ12" s="17" t="s">
        <v>14</v>
      </c>
      <c r="BK12" s="17" t="s">
        <v>13</v>
      </c>
      <c r="BL12" s="17" t="s">
        <v>14</v>
      </c>
      <c r="BM12" s="118" t="s">
        <v>15</v>
      </c>
      <c r="BN12" s="119"/>
      <c r="BO12" s="62" t="s">
        <v>16</v>
      </c>
      <c r="BP12" s="62"/>
      <c r="BQ12" s="120" t="s">
        <v>17</v>
      </c>
      <c r="BR12" s="121"/>
    </row>
    <row r="13" spans="1:70" s="15" customFormat="1" ht="13.8" hidden="1" customHeight="1" x14ac:dyDescent="0.25">
      <c r="B13" s="35">
        <v>1</v>
      </c>
      <c r="C13" s="36" t="s">
        <v>31</v>
      </c>
      <c r="D13" s="42" t="s">
        <v>32</v>
      </c>
      <c r="E13" s="42"/>
      <c r="F13" s="42"/>
      <c r="G13" s="42"/>
      <c r="H13" s="42"/>
      <c r="I13" s="42"/>
      <c r="J13" s="42"/>
      <c r="K13" s="42"/>
      <c r="L13" s="42" t="s">
        <v>33</v>
      </c>
      <c r="M13" s="42"/>
      <c r="N13" s="42"/>
      <c r="O13" s="42"/>
      <c r="P13" s="42"/>
      <c r="Q13" s="20"/>
      <c r="R13" s="17" t="s">
        <v>21</v>
      </c>
      <c r="S13" s="17"/>
      <c r="T13" s="17" t="s">
        <v>21</v>
      </c>
      <c r="U13" s="20"/>
      <c r="V13" s="17" t="s">
        <v>21</v>
      </c>
      <c r="W13" s="17"/>
      <c r="X13" s="17" t="s">
        <v>21</v>
      </c>
      <c r="Y13" s="22"/>
      <c r="Z13" s="17" t="s">
        <v>21</v>
      </c>
      <c r="AA13" s="17"/>
      <c r="AB13" s="17" t="s">
        <v>21</v>
      </c>
      <c r="AC13" s="22"/>
      <c r="AD13" s="17" t="s">
        <v>21</v>
      </c>
      <c r="AE13" s="17"/>
      <c r="AF13" s="17" t="s">
        <v>21</v>
      </c>
      <c r="AG13" s="20"/>
      <c r="AH13" s="17" t="s">
        <v>21</v>
      </c>
      <c r="AI13" s="17"/>
      <c r="AJ13" s="17" t="s">
        <v>21</v>
      </c>
      <c r="AK13" s="22"/>
      <c r="AL13" s="17" t="s">
        <v>21</v>
      </c>
      <c r="AM13" s="17"/>
      <c r="AN13" s="17" t="s">
        <v>21</v>
      </c>
      <c r="AO13" s="23"/>
      <c r="AP13" s="21"/>
      <c r="AQ13" s="23"/>
      <c r="AR13" s="21"/>
      <c r="AS13" s="23"/>
      <c r="AT13" s="21"/>
      <c r="AU13" s="23"/>
      <c r="AV13" s="21"/>
      <c r="AW13" s="23"/>
      <c r="AX13" s="21"/>
      <c r="AY13" s="23"/>
      <c r="AZ13" s="25"/>
      <c r="BA13" s="22"/>
      <c r="BB13" s="21"/>
      <c r="BC13" s="23"/>
      <c r="BD13" s="21"/>
      <c r="BE13" s="23"/>
      <c r="BF13" s="21"/>
      <c r="BG13" s="23"/>
      <c r="BH13" s="21"/>
      <c r="BI13" s="23"/>
      <c r="BJ13" s="21"/>
      <c r="BK13" s="23"/>
      <c r="BL13" s="21"/>
      <c r="BM13" s="60">
        <f t="shared" ref="BM13:BM38" si="0">COUNTIF(Q13:BL13,"CE")</f>
        <v>0</v>
      </c>
      <c r="BN13" s="61"/>
      <c r="BO13" s="60">
        <f t="shared" ref="BO13:BO38" si="1">COUNTIF(Q13:BL13,"F")</f>
        <v>12</v>
      </c>
      <c r="BP13" s="61"/>
      <c r="BQ13" s="60">
        <f>BM13+BO13</f>
        <v>12</v>
      </c>
      <c r="BR13" s="63"/>
    </row>
    <row r="14" spans="1:70" s="15" customFormat="1" ht="13.8" hidden="1" customHeight="1" x14ac:dyDescent="0.25">
      <c r="B14" s="35">
        <v>2</v>
      </c>
      <c r="C14" s="36" t="s">
        <v>35</v>
      </c>
      <c r="D14" s="42" t="s">
        <v>36</v>
      </c>
      <c r="E14" s="42"/>
      <c r="F14" s="42"/>
      <c r="G14" s="42"/>
      <c r="H14" s="42"/>
      <c r="I14" s="42"/>
      <c r="J14" s="42"/>
      <c r="K14" s="42"/>
      <c r="L14" s="42" t="s">
        <v>37</v>
      </c>
      <c r="M14" s="42"/>
      <c r="N14" s="42"/>
      <c r="O14" s="42"/>
      <c r="P14" s="42"/>
      <c r="Q14" s="17"/>
      <c r="R14" s="17" t="s">
        <v>21</v>
      </c>
      <c r="S14" s="17"/>
      <c r="T14" s="17" t="s">
        <v>21</v>
      </c>
      <c r="U14" s="20"/>
      <c r="V14" s="17" t="s">
        <v>21</v>
      </c>
      <c r="W14" s="17"/>
      <c r="X14" s="17" t="s">
        <v>21</v>
      </c>
      <c r="Y14" s="22"/>
      <c r="Z14" s="17" t="s">
        <v>21</v>
      </c>
      <c r="AA14" s="17"/>
      <c r="AB14" s="17" t="s">
        <v>21</v>
      </c>
      <c r="AC14" s="22"/>
      <c r="AD14" s="17" t="s">
        <v>21</v>
      </c>
      <c r="AE14" s="17"/>
      <c r="AF14" s="17" t="s">
        <v>21</v>
      </c>
      <c r="AG14" s="20"/>
      <c r="AH14" s="17" t="s">
        <v>21</v>
      </c>
      <c r="AI14" s="17"/>
      <c r="AJ14" s="17" t="s">
        <v>21</v>
      </c>
      <c r="AK14" s="22"/>
      <c r="AL14" s="17" t="s">
        <v>21</v>
      </c>
      <c r="AM14" s="17"/>
      <c r="AN14" s="17" t="s">
        <v>21</v>
      </c>
      <c r="AO14" s="28"/>
      <c r="AP14" s="24"/>
      <c r="AQ14" s="27"/>
      <c r="AR14" s="24"/>
      <c r="AS14" s="27"/>
      <c r="AT14" s="24"/>
      <c r="AU14" s="27"/>
      <c r="AV14" s="24"/>
      <c r="AW14" s="27"/>
      <c r="AX14" s="24"/>
      <c r="AY14" s="27"/>
      <c r="AZ14" s="25"/>
      <c r="BA14" s="22"/>
      <c r="BB14" s="24"/>
      <c r="BC14" s="27"/>
      <c r="BD14" s="24"/>
      <c r="BE14" s="27"/>
      <c r="BF14" s="24"/>
      <c r="BG14" s="27"/>
      <c r="BH14" s="24"/>
      <c r="BI14" s="27"/>
      <c r="BJ14" s="24"/>
      <c r="BK14" s="27"/>
      <c r="BL14" s="24"/>
      <c r="BM14" s="60">
        <f t="shared" si="0"/>
        <v>0</v>
      </c>
      <c r="BN14" s="61"/>
      <c r="BO14" s="60">
        <f t="shared" si="1"/>
        <v>12</v>
      </c>
      <c r="BP14" s="61"/>
      <c r="BQ14" s="60">
        <f t="shared" ref="BQ14:BQ22" si="2">BM14+BO14</f>
        <v>12</v>
      </c>
      <c r="BR14" s="63"/>
    </row>
    <row r="15" spans="1:70" s="15" customFormat="1" ht="13.8" hidden="1" customHeight="1" x14ac:dyDescent="0.25">
      <c r="A15" s="37"/>
      <c r="B15" s="35">
        <v>3</v>
      </c>
      <c r="C15" s="36" t="s">
        <v>38</v>
      </c>
      <c r="D15" s="42" t="s">
        <v>39</v>
      </c>
      <c r="E15" s="42"/>
      <c r="F15" s="42"/>
      <c r="G15" s="42"/>
      <c r="H15" s="42"/>
      <c r="I15" s="42"/>
      <c r="J15" s="42"/>
      <c r="K15" s="42"/>
      <c r="L15" s="42" t="s">
        <v>40</v>
      </c>
      <c r="M15" s="42"/>
      <c r="N15" s="42"/>
      <c r="O15" s="42"/>
      <c r="P15" s="42"/>
      <c r="Q15" s="17"/>
      <c r="R15" s="17" t="s">
        <v>21</v>
      </c>
      <c r="S15" s="17"/>
      <c r="T15" s="17" t="s">
        <v>21</v>
      </c>
      <c r="U15" s="20"/>
      <c r="V15" s="17" t="s">
        <v>21</v>
      </c>
      <c r="W15" s="17"/>
      <c r="X15" s="17" t="s">
        <v>21</v>
      </c>
      <c r="Y15" s="22"/>
      <c r="Z15" s="17" t="s">
        <v>21</v>
      </c>
      <c r="AA15" s="17"/>
      <c r="AB15" s="17" t="s">
        <v>21</v>
      </c>
      <c r="AC15" s="22"/>
      <c r="AD15" s="17" t="s">
        <v>21</v>
      </c>
      <c r="AE15" s="17"/>
      <c r="AF15" s="17" t="s">
        <v>21</v>
      </c>
      <c r="AG15" s="20"/>
      <c r="AH15" s="17" t="s">
        <v>21</v>
      </c>
      <c r="AI15" s="17"/>
      <c r="AJ15" s="17" t="s">
        <v>21</v>
      </c>
      <c r="AK15" s="22"/>
      <c r="AL15" s="17" t="s">
        <v>21</v>
      </c>
      <c r="AM15" s="17"/>
      <c r="AN15" s="17" t="s">
        <v>21</v>
      </c>
      <c r="AO15" s="27"/>
      <c r="AP15" s="24"/>
      <c r="AQ15" s="27"/>
      <c r="AR15" s="24"/>
      <c r="AS15" s="27"/>
      <c r="AT15" s="24"/>
      <c r="AU15" s="27"/>
      <c r="AV15" s="24"/>
      <c r="AW15" s="27"/>
      <c r="AX15" s="24"/>
      <c r="AY15" s="27"/>
      <c r="AZ15" s="25"/>
      <c r="BA15" s="22"/>
      <c r="BB15" s="24"/>
      <c r="BC15" s="27"/>
      <c r="BD15" s="24"/>
      <c r="BE15" s="27"/>
      <c r="BF15" s="24"/>
      <c r="BG15" s="27"/>
      <c r="BH15" s="24"/>
      <c r="BI15" s="27"/>
      <c r="BJ15" s="24"/>
      <c r="BK15" s="27"/>
      <c r="BL15" s="24"/>
      <c r="BM15" s="60">
        <f t="shared" si="0"/>
        <v>0</v>
      </c>
      <c r="BN15" s="61"/>
      <c r="BO15" s="60">
        <f t="shared" si="1"/>
        <v>12</v>
      </c>
      <c r="BP15" s="61"/>
      <c r="BQ15" s="60">
        <f t="shared" si="2"/>
        <v>12</v>
      </c>
      <c r="BR15" s="63"/>
    </row>
    <row r="16" spans="1:70" s="15" customFormat="1" ht="13.8" customHeight="1" x14ac:dyDescent="0.25">
      <c r="B16" s="18">
        <v>4</v>
      </c>
      <c r="C16" s="19" t="s">
        <v>41</v>
      </c>
      <c r="D16" s="43" t="s">
        <v>42</v>
      </c>
      <c r="E16" s="43"/>
      <c r="F16" s="43"/>
      <c r="G16" s="43"/>
      <c r="H16" s="43"/>
      <c r="I16" s="43"/>
      <c r="J16" s="43"/>
      <c r="K16" s="43"/>
      <c r="L16" s="43" t="s">
        <v>43</v>
      </c>
      <c r="M16" s="43"/>
      <c r="N16" s="43"/>
      <c r="O16" s="43"/>
      <c r="P16" s="43"/>
      <c r="Q16" s="17"/>
      <c r="R16" s="17" t="s">
        <v>21</v>
      </c>
      <c r="S16" s="17"/>
      <c r="T16" s="17" t="s">
        <v>22</v>
      </c>
      <c r="U16" s="44" t="s">
        <v>112</v>
      </c>
      <c r="V16" s="45"/>
      <c r="W16" s="38"/>
      <c r="X16" s="24" t="s">
        <v>22</v>
      </c>
      <c r="Y16" s="17"/>
      <c r="Z16" s="17" t="s">
        <v>22</v>
      </c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4"/>
      <c r="AQ16" s="27"/>
      <c r="AR16" s="24"/>
      <c r="AS16" s="27"/>
      <c r="AT16" s="24"/>
      <c r="AU16" s="27"/>
      <c r="AV16" s="24"/>
      <c r="AW16" s="27"/>
      <c r="AX16" s="24"/>
      <c r="AY16" s="27"/>
      <c r="AZ16" s="25"/>
      <c r="BA16" s="22"/>
      <c r="BB16" s="24"/>
      <c r="BC16" s="27"/>
      <c r="BD16" s="24"/>
      <c r="BE16" s="27"/>
      <c r="BF16" s="24"/>
      <c r="BG16" s="27"/>
      <c r="BH16" s="24"/>
      <c r="BI16" s="27"/>
      <c r="BJ16" s="24"/>
      <c r="BK16" s="27"/>
      <c r="BL16" s="24"/>
      <c r="BM16" s="60">
        <f t="shared" si="0"/>
        <v>0</v>
      </c>
      <c r="BN16" s="61"/>
      <c r="BO16" s="60">
        <f t="shared" si="1"/>
        <v>1</v>
      </c>
      <c r="BP16" s="61"/>
      <c r="BQ16" s="60">
        <f t="shared" si="2"/>
        <v>1</v>
      </c>
      <c r="BR16" s="63"/>
    </row>
    <row r="17" spans="2:70" s="15" customFormat="1" ht="13.8" hidden="1" customHeight="1" x14ac:dyDescent="0.25">
      <c r="B17" s="35">
        <v>5</v>
      </c>
      <c r="C17" s="36" t="s">
        <v>44</v>
      </c>
      <c r="D17" s="42" t="s">
        <v>45</v>
      </c>
      <c r="E17" s="42"/>
      <c r="F17" s="42"/>
      <c r="G17" s="42"/>
      <c r="H17" s="42"/>
      <c r="I17" s="42"/>
      <c r="J17" s="42"/>
      <c r="K17" s="42"/>
      <c r="L17" s="42" t="s">
        <v>46</v>
      </c>
      <c r="M17" s="42"/>
      <c r="N17" s="42"/>
      <c r="O17" s="42"/>
      <c r="P17" s="42"/>
      <c r="Q17" s="17"/>
      <c r="R17" s="17" t="s">
        <v>21</v>
      </c>
      <c r="S17" s="17"/>
      <c r="T17" s="17" t="s">
        <v>21</v>
      </c>
      <c r="U17" s="46"/>
      <c r="V17" s="47"/>
      <c r="W17" s="38"/>
      <c r="X17" s="24"/>
      <c r="Y17" s="17"/>
      <c r="Z17" s="17" t="s">
        <v>21</v>
      </c>
      <c r="AA17" s="17"/>
      <c r="AB17" s="17" t="s">
        <v>21</v>
      </c>
      <c r="AC17" s="17"/>
      <c r="AD17" s="17" t="s">
        <v>21</v>
      </c>
      <c r="AE17" s="17"/>
      <c r="AF17" s="17" t="s">
        <v>21</v>
      </c>
      <c r="AG17" s="20"/>
      <c r="AH17" s="17" t="s">
        <v>21</v>
      </c>
      <c r="AI17" s="17"/>
      <c r="AJ17" s="17" t="s">
        <v>21</v>
      </c>
      <c r="AK17" s="17"/>
      <c r="AL17" s="17" t="s">
        <v>21</v>
      </c>
      <c r="AM17" s="17"/>
      <c r="AN17" s="17" t="s">
        <v>21</v>
      </c>
      <c r="AO17" s="17"/>
      <c r="AP17" s="24"/>
      <c r="AQ17" s="27"/>
      <c r="AR17" s="24"/>
      <c r="AS17" s="27"/>
      <c r="AT17" s="24"/>
      <c r="AU17" s="27"/>
      <c r="AV17" s="24"/>
      <c r="AW17" s="27"/>
      <c r="AX17" s="24"/>
      <c r="AY17" s="27"/>
      <c r="AZ17" s="25"/>
      <c r="BA17" s="22"/>
      <c r="BB17" s="24"/>
      <c r="BC17" s="27"/>
      <c r="BD17" s="24"/>
      <c r="BE17" s="27"/>
      <c r="BF17" s="24"/>
      <c r="BG17" s="27"/>
      <c r="BH17" s="24"/>
      <c r="BI17" s="27"/>
      <c r="BJ17" s="24"/>
      <c r="BK17" s="27"/>
      <c r="BL17" s="24"/>
      <c r="BM17" s="60">
        <f t="shared" si="0"/>
        <v>0</v>
      </c>
      <c r="BN17" s="61"/>
      <c r="BO17" s="60">
        <f t="shared" si="1"/>
        <v>10</v>
      </c>
      <c r="BP17" s="61"/>
      <c r="BQ17" s="60">
        <f t="shared" si="2"/>
        <v>10</v>
      </c>
      <c r="BR17" s="63"/>
    </row>
    <row r="18" spans="2:70" s="15" customFormat="1" ht="13.8" hidden="1" customHeight="1" x14ac:dyDescent="0.25">
      <c r="B18" s="35">
        <v>6</v>
      </c>
      <c r="C18" s="36" t="s">
        <v>47</v>
      </c>
      <c r="D18" s="42" t="s">
        <v>48</v>
      </c>
      <c r="E18" s="42"/>
      <c r="F18" s="42"/>
      <c r="G18" s="42"/>
      <c r="H18" s="42"/>
      <c r="I18" s="42"/>
      <c r="J18" s="42"/>
      <c r="K18" s="42"/>
      <c r="L18" s="42" t="s">
        <v>49</v>
      </c>
      <c r="M18" s="42"/>
      <c r="N18" s="42"/>
      <c r="O18" s="42"/>
      <c r="P18" s="42"/>
      <c r="Q18" s="17"/>
      <c r="R18" s="17" t="s">
        <v>21</v>
      </c>
      <c r="S18" s="17"/>
      <c r="T18" s="17" t="s">
        <v>21</v>
      </c>
      <c r="U18" s="46"/>
      <c r="V18" s="47"/>
      <c r="W18" s="38"/>
      <c r="X18" s="24"/>
      <c r="Y18" s="17"/>
      <c r="Z18" s="17" t="s">
        <v>21</v>
      </c>
      <c r="AA18" s="17"/>
      <c r="AB18" s="17" t="s">
        <v>21</v>
      </c>
      <c r="AC18" s="17"/>
      <c r="AD18" s="17" t="s">
        <v>21</v>
      </c>
      <c r="AE18" s="17"/>
      <c r="AF18" s="17" t="s">
        <v>21</v>
      </c>
      <c r="AG18" s="20"/>
      <c r="AH18" s="17" t="s">
        <v>21</v>
      </c>
      <c r="AI18" s="17"/>
      <c r="AJ18" s="17" t="s">
        <v>21</v>
      </c>
      <c r="AK18" s="17"/>
      <c r="AL18" s="17" t="s">
        <v>21</v>
      </c>
      <c r="AM18" s="17"/>
      <c r="AN18" s="17" t="s">
        <v>21</v>
      </c>
      <c r="AO18" s="17"/>
      <c r="AP18" s="24"/>
      <c r="AQ18" s="27"/>
      <c r="AR18" s="24"/>
      <c r="AS18" s="27"/>
      <c r="AT18" s="24"/>
      <c r="AU18" s="27"/>
      <c r="AV18" s="24"/>
      <c r="AW18" s="27"/>
      <c r="AX18" s="24"/>
      <c r="AY18" s="27"/>
      <c r="AZ18" s="25"/>
      <c r="BA18" s="22"/>
      <c r="BB18" s="24"/>
      <c r="BC18" s="27"/>
      <c r="BD18" s="24"/>
      <c r="BE18" s="27"/>
      <c r="BF18" s="24"/>
      <c r="BG18" s="27"/>
      <c r="BH18" s="24"/>
      <c r="BI18" s="27"/>
      <c r="BJ18" s="24"/>
      <c r="BK18" s="27"/>
      <c r="BL18" s="24"/>
      <c r="BM18" s="60">
        <f t="shared" si="0"/>
        <v>0</v>
      </c>
      <c r="BN18" s="61"/>
      <c r="BO18" s="60">
        <f t="shared" si="1"/>
        <v>10</v>
      </c>
      <c r="BP18" s="61"/>
      <c r="BQ18" s="60">
        <f t="shared" si="2"/>
        <v>10</v>
      </c>
      <c r="BR18" s="63"/>
    </row>
    <row r="19" spans="2:70" s="15" customFormat="1" ht="13.8" hidden="1" customHeight="1" x14ac:dyDescent="0.25">
      <c r="B19" s="35">
        <v>7</v>
      </c>
      <c r="C19" s="36" t="s">
        <v>50</v>
      </c>
      <c r="D19" s="42" t="s">
        <v>51</v>
      </c>
      <c r="E19" s="42"/>
      <c r="F19" s="42"/>
      <c r="G19" s="42"/>
      <c r="H19" s="42"/>
      <c r="I19" s="42"/>
      <c r="J19" s="42"/>
      <c r="K19" s="42"/>
      <c r="L19" s="42" t="s">
        <v>52</v>
      </c>
      <c r="M19" s="42"/>
      <c r="N19" s="42"/>
      <c r="O19" s="42"/>
      <c r="P19" s="42"/>
      <c r="Q19" s="17"/>
      <c r="R19" s="17" t="s">
        <v>21</v>
      </c>
      <c r="S19" s="17"/>
      <c r="T19" s="17" t="s">
        <v>21</v>
      </c>
      <c r="U19" s="46"/>
      <c r="V19" s="47"/>
      <c r="W19" s="38"/>
      <c r="X19" s="24"/>
      <c r="Y19" s="17"/>
      <c r="Z19" s="17" t="s">
        <v>21</v>
      </c>
      <c r="AA19" s="17"/>
      <c r="AB19" s="17" t="s">
        <v>21</v>
      </c>
      <c r="AC19" s="17"/>
      <c r="AD19" s="17" t="s">
        <v>21</v>
      </c>
      <c r="AE19" s="17"/>
      <c r="AF19" s="17" t="s">
        <v>21</v>
      </c>
      <c r="AG19" s="20"/>
      <c r="AH19" s="17" t="s">
        <v>21</v>
      </c>
      <c r="AI19" s="17"/>
      <c r="AJ19" s="17" t="s">
        <v>21</v>
      </c>
      <c r="AK19" s="17"/>
      <c r="AL19" s="17" t="s">
        <v>21</v>
      </c>
      <c r="AM19" s="17"/>
      <c r="AN19" s="17" t="s">
        <v>21</v>
      </c>
      <c r="AO19" s="17"/>
      <c r="AP19" s="24"/>
      <c r="AQ19" s="27"/>
      <c r="AR19" s="24"/>
      <c r="AS19" s="27"/>
      <c r="AT19" s="24"/>
      <c r="AU19" s="27"/>
      <c r="AV19" s="24"/>
      <c r="AW19" s="27"/>
      <c r="AX19" s="24"/>
      <c r="AY19" s="27"/>
      <c r="AZ19" s="25"/>
      <c r="BA19" s="22"/>
      <c r="BB19" s="24"/>
      <c r="BC19" s="27"/>
      <c r="BD19" s="24"/>
      <c r="BE19" s="27"/>
      <c r="BF19" s="24"/>
      <c r="BG19" s="27"/>
      <c r="BH19" s="24"/>
      <c r="BI19" s="27"/>
      <c r="BJ19" s="24"/>
      <c r="BK19" s="27"/>
      <c r="BL19" s="24"/>
      <c r="BM19" s="60">
        <f t="shared" si="0"/>
        <v>0</v>
      </c>
      <c r="BN19" s="61"/>
      <c r="BO19" s="60">
        <f t="shared" si="1"/>
        <v>10</v>
      </c>
      <c r="BP19" s="61"/>
      <c r="BQ19" s="60">
        <f t="shared" si="2"/>
        <v>10</v>
      </c>
      <c r="BR19" s="63"/>
    </row>
    <row r="20" spans="2:70" s="15" customFormat="1" ht="13.8" customHeight="1" x14ac:dyDescent="0.25">
      <c r="B20" s="18">
        <v>8</v>
      </c>
      <c r="C20" s="19" t="s">
        <v>53</v>
      </c>
      <c r="D20" s="43" t="s">
        <v>54</v>
      </c>
      <c r="E20" s="43"/>
      <c r="F20" s="43"/>
      <c r="G20" s="43"/>
      <c r="H20" s="43"/>
      <c r="I20" s="43"/>
      <c r="J20" s="43"/>
      <c r="K20" s="43"/>
      <c r="L20" s="43" t="s">
        <v>55</v>
      </c>
      <c r="M20" s="43"/>
      <c r="N20" s="43"/>
      <c r="O20" s="43"/>
      <c r="P20" s="43"/>
      <c r="Q20" s="17"/>
      <c r="R20" s="17" t="s">
        <v>22</v>
      </c>
      <c r="S20" s="17"/>
      <c r="T20" s="17" t="s">
        <v>22</v>
      </c>
      <c r="U20" s="46"/>
      <c r="V20" s="47"/>
      <c r="W20" s="38"/>
      <c r="X20" s="24" t="s">
        <v>22</v>
      </c>
      <c r="Y20" s="17"/>
      <c r="Z20" s="17" t="s">
        <v>22</v>
      </c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4"/>
      <c r="AQ20" s="27"/>
      <c r="AR20" s="24"/>
      <c r="AS20" s="27"/>
      <c r="AT20" s="24"/>
      <c r="AU20" s="27"/>
      <c r="AV20" s="24"/>
      <c r="AW20" s="27"/>
      <c r="AX20" s="24"/>
      <c r="AY20" s="27"/>
      <c r="AZ20" s="25"/>
      <c r="BA20" s="22"/>
      <c r="BB20" s="24"/>
      <c r="BC20" s="27"/>
      <c r="BD20" s="24"/>
      <c r="BE20" s="27"/>
      <c r="BF20" s="24"/>
      <c r="BG20" s="27"/>
      <c r="BH20" s="24"/>
      <c r="BI20" s="27"/>
      <c r="BJ20" s="24"/>
      <c r="BK20" s="27"/>
      <c r="BL20" s="24"/>
      <c r="BM20" s="60">
        <f t="shared" si="0"/>
        <v>0</v>
      </c>
      <c r="BN20" s="61"/>
      <c r="BO20" s="60">
        <f t="shared" si="1"/>
        <v>0</v>
      </c>
      <c r="BP20" s="61"/>
      <c r="BQ20" s="60">
        <f t="shared" si="2"/>
        <v>0</v>
      </c>
      <c r="BR20" s="63"/>
    </row>
    <row r="21" spans="2:70" s="15" customFormat="1" ht="13.8" customHeight="1" x14ac:dyDescent="0.25">
      <c r="B21" s="18">
        <v>9</v>
      </c>
      <c r="C21" s="19" t="s">
        <v>56</v>
      </c>
      <c r="D21" s="43" t="s">
        <v>57</v>
      </c>
      <c r="E21" s="43"/>
      <c r="F21" s="43"/>
      <c r="G21" s="43"/>
      <c r="H21" s="43"/>
      <c r="I21" s="43"/>
      <c r="J21" s="43"/>
      <c r="K21" s="43"/>
      <c r="L21" s="43" t="s">
        <v>58</v>
      </c>
      <c r="M21" s="43"/>
      <c r="N21" s="43"/>
      <c r="O21" s="43"/>
      <c r="P21" s="43"/>
      <c r="Q21" s="17"/>
      <c r="R21" s="17" t="s">
        <v>22</v>
      </c>
      <c r="S21" s="17"/>
      <c r="T21" s="17" t="s">
        <v>22</v>
      </c>
      <c r="U21" s="46"/>
      <c r="V21" s="47"/>
      <c r="W21" s="38"/>
      <c r="X21" s="24" t="s">
        <v>22</v>
      </c>
      <c r="Y21" s="17"/>
      <c r="Z21" s="17" t="s">
        <v>22</v>
      </c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4"/>
      <c r="AQ21" s="27"/>
      <c r="AR21" s="24"/>
      <c r="AS21" s="27"/>
      <c r="AT21" s="24"/>
      <c r="AU21" s="27"/>
      <c r="AV21" s="24"/>
      <c r="AW21" s="27"/>
      <c r="AX21" s="24"/>
      <c r="AY21" s="27"/>
      <c r="AZ21" s="25"/>
      <c r="BA21" s="22"/>
      <c r="BB21" s="24"/>
      <c r="BC21" s="27"/>
      <c r="BD21" s="24"/>
      <c r="BE21" s="27"/>
      <c r="BF21" s="24"/>
      <c r="BG21" s="27"/>
      <c r="BH21" s="24"/>
      <c r="BI21" s="27"/>
      <c r="BJ21" s="24"/>
      <c r="BK21" s="27"/>
      <c r="BL21" s="24"/>
      <c r="BM21" s="60">
        <f t="shared" si="0"/>
        <v>0</v>
      </c>
      <c r="BN21" s="61"/>
      <c r="BO21" s="60">
        <f t="shared" si="1"/>
        <v>0</v>
      </c>
      <c r="BP21" s="61"/>
      <c r="BQ21" s="60">
        <f t="shared" si="2"/>
        <v>0</v>
      </c>
      <c r="BR21" s="63"/>
    </row>
    <row r="22" spans="2:70" s="15" customFormat="1" ht="13.8" customHeight="1" x14ac:dyDescent="0.25">
      <c r="B22" s="18">
        <v>10</v>
      </c>
      <c r="C22" s="19" t="s">
        <v>59</v>
      </c>
      <c r="D22" s="43" t="s">
        <v>60</v>
      </c>
      <c r="E22" s="43"/>
      <c r="F22" s="43"/>
      <c r="G22" s="43"/>
      <c r="H22" s="43"/>
      <c r="I22" s="43"/>
      <c r="J22" s="43"/>
      <c r="K22" s="43"/>
      <c r="L22" s="43" t="s">
        <v>61</v>
      </c>
      <c r="M22" s="43"/>
      <c r="N22" s="43"/>
      <c r="O22" s="43"/>
      <c r="P22" s="43"/>
      <c r="Q22" s="17"/>
      <c r="R22" s="17" t="s">
        <v>22</v>
      </c>
      <c r="S22" s="17"/>
      <c r="T22" s="17" t="s">
        <v>22</v>
      </c>
      <c r="U22" s="46"/>
      <c r="V22" s="47"/>
      <c r="W22" s="38"/>
      <c r="X22" s="24" t="s">
        <v>22</v>
      </c>
      <c r="Y22" s="17"/>
      <c r="Z22" s="17" t="s">
        <v>22</v>
      </c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4"/>
      <c r="AQ22" s="27"/>
      <c r="AR22" s="24"/>
      <c r="AS22" s="27"/>
      <c r="AT22" s="24"/>
      <c r="AU22" s="27"/>
      <c r="AV22" s="24"/>
      <c r="AW22" s="27"/>
      <c r="AX22" s="24"/>
      <c r="AY22" s="27"/>
      <c r="AZ22" s="25"/>
      <c r="BA22" s="22"/>
      <c r="BB22" s="24"/>
      <c r="BC22" s="27"/>
      <c r="BD22" s="24"/>
      <c r="BE22" s="27"/>
      <c r="BF22" s="24"/>
      <c r="BG22" s="27"/>
      <c r="BH22" s="24"/>
      <c r="BI22" s="27"/>
      <c r="BJ22" s="24"/>
      <c r="BK22" s="27"/>
      <c r="BL22" s="24"/>
      <c r="BM22" s="60">
        <f t="shared" si="0"/>
        <v>0</v>
      </c>
      <c r="BN22" s="61"/>
      <c r="BO22" s="60">
        <f t="shared" si="1"/>
        <v>0</v>
      </c>
      <c r="BP22" s="61"/>
      <c r="BQ22" s="60">
        <f t="shared" si="2"/>
        <v>0</v>
      </c>
      <c r="BR22" s="63"/>
    </row>
    <row r="23" spans="2:70" s="30" customFormat="1" ht="13.8" customHeight="1" x14ac:dyDescent="0.25">
      <c r="B23" s="18">
        <v>11</v>
      </c>
      <c r="C23" s="19" t="s">
        <v>62</v>
      </c>
      <c r="D23" s="43" t="s">
        <v>63</v>
      </c>
      <c r="E23" s="43"/>
      <c r="F23" s="43"/>
      <c r="G23" s="43"/>
      <c r="H23" s="43"/>
      <c r="I23" s="43"/>
      <c r="J23" s="43"/>
      <c r="K23" s="43"/>
      <c r="L23" s="43" t="s">
        <v>64</v>
      </c>
      <c r="M23" s="43"/>
      <c r="N23" s="43"/>
      <c r="O23" s="43"/>
      <c r="P23" s="43"/>
      <c r="Q23" s="17"/>
      <c r="R23" s="17" t="s">
        <v>22</v>
      </c>
      <c r="S23" s="17"/>
      <c r="T23" s="17" t="s">
        <v>22</v>
      </c>
      <c r="U23" s="46"/>
      <c r="V23" s="47"/>
      <c r="W23" s="39"/>
      <c r="X23" s="24" t="s">
        <v>21</v>
      </c>
      <c r="Y23" s="17"/>
      <c r="Z23" s="17" t="s">
        <v>21</v>
      </c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4"/>
      <c r="AQ23" s="27"/>
      <c r="AR23" s="24"/>
      <c r="AS23" s="27"/>
      <c r="AT23" s="24"/>
      <c r="AU23" s="27"/>
      <c r="AV23" s="24"/>
      <c r="AW23" s="27"/>
      <c r="AX23" s="24"/>
      <c r="AY23" s="27"/>
      <c r="AZ23" s="25"/>
      <c r="BA23" s="22"/>
      <c r="BB23" s="24"/>
      <c r="BC23" s="27"/>
      <c r="BD23" s="24"/>
      <c r="BE23" s="27"/>
      <c r="BF23" s="24"/>
      <c r="BG23" s="27"/>
      <c r="BH23" s="24"/>
      <c r="BI23" s="27"/>
      <c r="BJ23" s="24"/>
      <c r="BK23" s="27"/>
      <c r="BL23" s="24"/>
      <c r="BM23" s="60">
        <f t="shared" si="0"/>
        <v>0</v>
      </c>
      <c r="BN23" s="61"/>
      <c r="BO23" s="60">
        <f t="shared" si="1"/>
        <v>2</v>
      </c>
      <c r="BP23" s="61"/>
      <c r="BQ23" s="60">
        <f t="shared" ref="BQ23:BQ34" si="3">BM23+BO23</f>
        <v>2</v>
      </c>
      <c r="BR23" s="63"/>
    </row>
    <row r="24" spans="2:70" s="15" customFormat="1" ht="13.8" customHeight="1" x14ac:dyDescent="0.25">
      <c r="B24" s="18">
        <v>12</v>
      </c>
      <c r="C24" s="19" t="s">
        <v>65</v>
      </c>
      <c r="D24" s="43" t="s">
        <v>66</v>
      </c>
      <c r="E24" s="43"/>
      <c r="F24" s="43"/>
      <c r="G24" s="43"/>
      <c r="H24" s="43"/>
      <c r="I24" s="43"/>
      <c r="J24" s="43"/>
      <c r="K24" s="43"/>
      <c r="L24" s="43" t="s">
        <v>67</v>
      </c>
      <c r="M24" s="43"/>
      <c r="N24" s="43"/>
      <c r="O24" s="43"/>
      <c r="P24" s="43"/>
      <c r="Q24" s="17"/>
      <c r="R24" s="17" t="s">
        <v>21</v>
      </c>
      <c r="S24" s="17"/>
      <c r="T24" s="17" t="s">
        <v>22</v>
      </c>
      <c r="U24" s="46"/>
      <c r="V24" s="47"/>
      <c r="W24" s="38"/>
      <c r="X24" s="24" t="s">
        <v>21</v>
      </c>
      <c r="Y24" s="17"/>
      <c r="Z24" s="17" t="s">
        <v>15</v>
      </c>
      <c r="AA24" s="17"/>
      <c r="AB24" s="17"/>
      <c r="AC24" s="17"/>
      <c r="AD24" s="17"/>
      <c r="AE24" s="17"/>
      <c r="AF24" s="17"/>
      <c r="AG24" s="20"/>
      <c r="AH24" s="17"/>
      <c r="AI24" s="17"/>
      <c r="AJ24" s="17"/>
      <c r="AK24" s="17"/>
      <c r="AL24" s="17"/>
      <c r="AM24" s="17"/>
      <c r="AN24" s="17"/>
      <c r="AO24" s="17"/>
      <c r="AP24" s="24"/>
      <c r="AQ24" s="27"/>
      <c r="AR24" s="24"/>
      <c r="AS24" s="27"/>
      <c r="AT24" s="24"/>
      <c r="AU24" s="27"/>
      <c r="AV24" s="24"/>
      <c r="AW24" s="27"/>
      <c r="AX24" s="24"/>
      <c r="AY24" s="27"/>
      <c r="AZ24" s="25"/>
      <c r="BA24" s="22"/>
      <c r="BB24" s="24"/>
      <c r="BC24" s="27"/>
      <c r="BD24" s="24"/>
      <c r="BE24" s="27"/>
      <c r="BF24" s="24"/>
      <c r="BG24" s="27"/>
      <c r="BH24" s="24"/>
      <c r="BI24" s="27"/>
      <c r="BJ24" s="24"/>
      <c r="BK24" s="27"/>
      <c r="BL24" s="24"/>
      <c r="BM24" s="60">
        <f t="shared" si="0"/>
        <v>1</v>
      </c>
      <c r="BN24" s="61"/>
      <c r="BO24" s="60">
        <f t="shared" si="1"/>
        <v>2</v>
      </c>
      <c r="BP24" s="61"/>
      <c r="BQ24" s="60">
        <f t="shared" si="3"/>
        <v>3</v>
      </c>
      <c r="BR24" s="63"/>
    </row>
    <row r="25" spans="2:70" s="15" customFormat="1" ht="13.8" hidden="1" customHeight="1" x14ac:dyDescent="0.25">
      <c r="B25" s="35">
        <v>13</v>
      </c>
      <c r="C25" s="36" t="s">
        <v>68</v>
      </c>
      <c r="D25" s="42" t="s">
        <v>69</v>
      </c>
      <c r="E25" s="42"/>
      <c r="F25" s="42"/>
      <c r="G25" s="42"/>
      <c r="H25" s="42"/>
      <c r="I25" s="42"/>
      <c r="J25" s="42"/>
      <c r="K25" s="42"/>
      <c r="L25" s="42" t="s">
        <v>70</v>
      </c>
      <c r="M25" s="42"/>
      <c r="N25" s="42"/>
      <c r="O25" s="42"/>
      <c r="P25" s="42"/>
      <c r="Q25" s="17"/>
      <c r="R25" s="17" t="s">
        <v>21</v>
      </c>
      <c r="S25" s="17"/>
      <c r="T25" s="17" t="s">
        <v>21</v>
      </c>
      <c r="U25" s="46"/>
      <c r="V25" s="47"/>
      <c r="W25" s="38"/>
      <c r="X25" s="24"/>
      <c r="Y25" s="17"/>
      <c r="Z25" s="17" t="s">
        <v>21</v>
      </c>
      <c r="AA25" s="17"/>
      <c r="AB25" s="17" t="s">
        <v>21</v>
      </c>
      <c r="AC25" s="17"/>
      <c r="AD25" s="17" t="s">
        <v>21</v>
      </c>
      <c r="AE25" s="17"/>
      <c r="AF25" s="17" t="s">
        <v>21</v>
      </c>
      <c r="AG25" s="20"/>
      <c r="AH25" s="17" t="s">
        <v>21</v>
      </c>
      <c r="AI25" s="17"/>
      <c r="AJ25" s="17" t="s">
        <v>21</v>
      </c>
      <c r="AK25" s="17"/>
      <c r="AL25" s="17" t="s">
        <v>21</v>
      </c>
      <c r="AM25" s="17"/>
      <c r="AN25" s="17" t="s">
        <v>21</v>
      </c>
      <c r="AO25" s="17"/>
      <c r="AP25" s="24"/>
      <c r="AQ25" s="27"/>
      <c r="AR25" s="24"/>
      <c r="AS25" s="27"/>
      <c r="AT25" s="24"/>
      <c r="AU25" s="27"/>
      <c r="AV25" s="24"/>
      <c r="AW25" s="27"/>
      <c r="AX25" s="24"/>
      <c r="AY25" s="27"/>
      <c r="AZ25" s="25"/>
      <c r="BA25" s="22"/>
      <c r="BB25" s="24"/>
      <c r="BC25" s="27"/>
      <c r="BD25" s="24"/>
      <c r="BE25" s="27"/>
      <c r="BF25" s="24"/>
      <c r="BG25" s="27"/>
      <c r="BH25" s="24"/>
      <c r="BI25" s="27"/>
      <c r="BJ25" s="24"/>
      <c r="BK25" s="27"/>
      <c r="BL25" s="24"/>
      <c r="BM25" s="60">
        <f t="shared" si="0"/>
        <v>0</v>
      </c>
      <c r="BN25" s="61"/>
      <c r="BO25" s="60">
        <f t="shared" si="1"/>
        <v>10</v>
      </c>
      <c r="BP25" s="61"/>
      <c r="BQ25" s="60">
        <f t="shared" si="3"/>
        <v>10</v>
      </c>
      <c r="BR25" s="63"/>
    </row>
    <row r="26" spans="2:70" ht="13.8" hidden="1" customHeight="1" x14ac:dyDescent="0.25">
      <c r="B26" s="35">
        <v>14</v>
      </c>
      <c r="C26" s="36" t="s">
        <v>71</v>
      </c>
      <c r="D26" s="42" t="s">
        <v>72</v>
      </c>
      <c r="E26" s="42"/>
      <c r="F26" s="42"/>
      <c r="G26" s="42"/>
      <c r="H26" s="42"/>
      <c r="I26" s="42"/>
      <c r="J26" s="42"/>
      <c r="K26" s="42"/>
      <c r="L26" s="42" t="s">
        <v>73</v>
      </c>
      <c r="M26" s="42"/>
      <c r="N26" s="42"/>
      <c r="O26" s="42"/>
      <c r="P26" s="42"/>
      <c r="Q26" s="17"/>
      <c r="R26" s="17" t="s">
        <v>21</v>
      </c>
      <c r="S26" s="17"/>
      <c r="T26" s="17" t="s">
        <v>21</v>
      </c>
      <c r="U26" s="46"/>
      <c r="V26" s="47"/>
      <c r="W26" s="17"/>
      <c r="X26" s="24"/>
      <c r="Y26" s="17"/>
      <c r="Z26" s="17" t="s">
        <v>21</v>
      </c>
      <c r="AA26" s="17"/>
      <c r="AB26" s="17" t="s">
        <v>21</v>
      </c>
      <c r="AC26" s="17"/>
      <c r="AD26" s="17" t="s">
        <v>21</v>
      </c>
      <c r="AE26" s="17"/>
      <c r="AF26" s="17" t="s">
        <v>21</v>
      </c>
      <c r="AG26" s="20"/>
      <c r="AH26" s="17" t="s">
        <v>21</v>
      </c>
      <c r="AI26" s="17"/>
      <c r="AJ26" s="17" t="s">
        <v>21</v>
      </c>
      <c r="AK26" s="17"/>
      <c r="AL26" s="17" t="s">
        <v>21</v>
      </c>
      <c r="AM26" s="17"/>
      <c r="AN26" s="17" t="s">
        <v>21</v>
      </c>
      <c r="AO26" s="17"/>
      <c r="AP26" s="24"/>
      <c r="AQ26" s="27"/>
      <c r="AR26" s="24"/>
      <c r="AS26" s="27"/>
      <c r="AT26" s="24"/>
      <c r="AU26" s="27"/>
      <c r="AV26" s="24"/>
      <c r="AW26" s="27"/>
      <c r="AX26" s="24"/>
      <c r="AY26" s="27"/>
      <c r="AZ26" s="25"/>
      <c r="BA26" s="22"/>
      <c r="BB26" s="24"/>
      <c r="BC26" s="27"/>
      <c r="BD26" s="24"/>
      <c r="BE26" s="27"/>
      <c r="BF26" s="24"/>
      <c r="BG26" s="27"/>
      <c r="BH26" s="24"/>
      <c r="BI26" s="27"/>
      <c r="BJ26" s="24"/>
      <c r="BK26" s="27"/>
      <c r="BL26" s="24"/>
      <c r="BM26" s="60">
        <f t="shared" si="0"/>
        <v>0</v>
      </c>
      <c r="BN26" s="61"/>
      <c r="BO26" s="60">
        <f t="shared" si="1"/>
        <v>10</v>
      </c>
      <c r="BP26" s="61"/>
      <c r="BQ26" s="60">
        <f t="shared" si="3"/>
        <v>10</v>
      </c>
      <c r="BR26" s="63"/>
    </row>
    <row r="27" spans="2:70" ht="13.8" customHeight="1" x14ac:dyDescent="0.25">
      <c r="B27" s="18">
        <v>15</v>
      </c>
      <c r="C27" s="19" t="s">
        <v>74</v>
      </c>
      <c r="D27" s="43" t="s">
        <v>75</v>
      </c>
      <c r="E27" s="43"/>
      <c r="F27" s="43"/>
      <c r="G27" s="43"/>
      <c r="H27" s="43"/>
      <c r="I27" s="43"/>
      <c r="J27" s="43"/>
      <c r="K27" s="43"/>
      <c r="L27" s="43" t="s">
        <v>76</v>
      </c>
      <c r="M27" s="43"/>
      <c r="N27" s="43"/>
      <c r="O27" s="43"/>
      <c r="P27" s="43"/>
      <c r="Q27" s="17"/>
      <c r="R27" s="17" t="s">
        <v>22</v>
      </c>
      <c r="S27" s="17"/>
      <c r="T27" s="17" t="s">
        <v>21</v>
      </c>
      <c r="U27" s="46"/>
      <c r="V27" s="47"/>
      <c r="W27" s="17"/>
      <c r="X27" s="24" t="s">
        <v>22</v>
      </c>
      <c r="Y27" s="17"/>
      <c r="Z27" s="17" t="s">
        <v>21</v>
      </c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31"/>
      <c r="AQ27" s="33"/>
      <c r="AR27" s="31"/>
      <c r="AS27" s="33"/>
      <c r="AT27" s="31"/>
      <c r="AU27" s="33"/>
      <c r="AV27" s="31"/>
      <c r="AW27" s="33"/>
      <c r="AX27" s="31"/>
      <c r="AY27" s="33"/>
      <c r="AZ27" s="34"/>
      <c r="BA27" s="32"/>
      <c r="BB27" s="31"/>
      <c r="BC27" s="33"/>
      <c r="BD27" s="31"/>
      <c r="BE27" s="33"/>
      <c r="BF27" s="31"/>
      <c r="BG27" s="33"/>
      <c r="BH27" s="31"/>
      <c r="BI27" s="33"/>
      <c r="BJ27" s="31"/>
      <c r="BK27" s="33"/>
      <c r="BL27" s="31"/>
      <c r="BM27" s="60">
        <f t="shared" si="0"/>
        <v>0</v>
      </c>
      <c r="BN27" s="61"/>
      <c r="BO27" s="60">
        <f t="shared" si="1"/>
        <v>2</v>
      </c>
      <c r="BP27" s="61"/>
      <c r="BQ27" s="60">
        <f t="shared" si="3"/>
        <v>2</v>
      </c>
      <c r="BR27" s="63"/>
    </row>
    <row r="28" spans="2:70" ht="13.8" customHeight="1" x14ac:dyDescent="0.25">
      <c r="B28" s="18">
        <v>16</v>
      </c>
      <c r="C28" s="19" t="s">
        <v>77</v>
      </c>
      <c r="D28" s="43" t="s">
        <v>78</v>
      </c>
      <c r="E28" s="43"/>
      <c r="F28" s="43"/>
      <c r="G28" s="43"/>
      <c r="H28" s="43"/>
      <c r="I28" s="43"/>
      <c r="J28" s="43"/>
      <c r="K28" s="43"/>
      <c r="L28" s="43" t="s">
        <v>79</v>
      </c>
      <c r="M28" s="43"/>
      <c r="N28" s="43"/>
      <c r="O28" s="43"/>
      <c r="P28" s="43"/>
      <c r="Q28" s="17"/>
      <c r="R28" s="17" t="s">
        <v>22</v>
      </c>
      <c r="S28" s="17"/>
      <c r="T28" s="17" t="s">
        <v>22</v>
      </c>
      <c r="U28" s="46"/>
      <c r="V28" s="47"/>
      <c r="W28" s="17"/>
      <c r="X28" s="24" t="s">
        <v>22</v>
      </c>
      <c r="Y28" s="17"/>
      <c r="Z28" s="17" t="s">
        <v>22</v>
      </c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31"/>
      <c r="AQ28" s="33"/>
      <c r="AR28" s="31"/>
      <c r="AS28" s="33"/>
      <c r="AT28" s="31"/>
      <c r="AU28" s="33"/>
      <c r="AV28" s="31"/>
      <c r="AW28" s="33"/>
      <c r="AX28" s="31"/>
      <c r="AY28" s="33"/>
      <c r="AZ28" s="34"/>
      <c r="BA28" s="32"/>
      <c r="BB28" s="31"/>
      <c r="BC28" s="33"/>
      <c r="BD28" s="31"/>
      <c r="BE28" s="33"/>
      <c r="BF28" s="31"/>
      <c r="BG28" s="33"/>
      <c r="BH28" s="31"/>
      <c r="BI28" s="33"/>
      <c r="BJ28" s="31"/>
      <c r="BK28" s="33"/>
      <c r="BL28" s="31"/>
      <c r="BM28" s="60">
        <f t="shared" si="0"/>
        <v>0</v>
      </c>
      <c r="BN28" s="61"/>
      <c r="BO28" s="60">
        <f t="shared" si="1"/>
        <v>0</v>
      </c>
      <c r="BP28" s="61"/>
      <c r="BQ28" s="60">
        <f t="shared" si="3"/>
        <v>0</v>
      </c>
      <c r="BR28" s="63"/>
    </row>
    <row r="29" spans="2:70" ht="13.8" hidden="1" customHeight="1" x14ac:dyDescent="0.25">
      <c r="B29" s="35">
        <v>17</v>
      </c>
      <c r="C29" s="36" t="s">
        <v>80</v>
      </c>
      <c r="D29" s="42" t="s">
        <v>81</v>
      </c>
      <c r="E29" s="42"/>
      <c r="F29" s="42"/>
      <c r="G29" s="42"/>
      <c r="H29" s="42"/>
      <c r="I29" s="42"/>
      <c r="J29" s="42"/>
      <c r="K29" s="42"/>
      <c r="L29" s="42" t="s">
        <v>82</v>
      </c>
      <c r="M29" s="42"/>
      <c r="N29" s="42"/>
      <c r="O29" s="42"/>
      <c r="P29" s="42"/>
      <c r="Q29" s="17"/>
      <c r="R29" s="17" t="s">
        <v>21</v>
      </c>
      <c r="S29" s="17"/>
      <c r="T29" s="17" t="s">
        <v>21</v>
      </c>
      <c r="U29" s="46"/>
      <c r="V29" s="47"/>
      <c r="W29" s="17"/>
      <c r="X29" s="24"/>
      <c r="Y29" s="17"/>
      <c r="Z29" s="17" t="s">
        <v>21</v>
      </c>
      <c r="AA29" s="17"/>
      <c r="AB29" s="17" t="s">
        <v>21</v>
      </c>
      <c r="AC29" s="17"/>
      <c r="AD29" s="17" t="s">
        <v>21</v>
      </c>
      <c r="AE29" s="17"/>
      <c r="AF29" s="17" t="s">
        <v>21</v>
      </c>
      <c r="AG29" s="20"/>
      <c r="AH29" s="17" t="s">
        <v>21</v>
      </c>
      <c r="AI29" s="17"/>
      <c r="AJ29" s="17" t="s">
        <v>21</v>
      </c>
      <c r="AK29" s="17"/>
      <c r="AL29" s="17" t="s">
        <v>21</v>
      </c>
      <c r="AM29" s="17"/>
      <c r="AN29" s="17" t="s">
        <v>21</v>
      </c>
      <c r="AO29" s="17"/>
      <c r="AP29" s="31"/>
      <c r="AQ29" s="33"/>
      <c r="AR29" s="31"/>
      <c r="AS29" s="33"/>
      <c r="AT29" s="31"/>
      <c r="AU29" s="33"/>
      <c r="AV29" s="31"/>
      <c r="AW29" s="33"/>
      <c r="AX29" s="31"/>
      <c r="AY29" s="33"/>
      <c r="AZ29" s="34"/>
      <c r="BA29" s="32"/>
      <c r="BB29" s="31"/>
      <c r="BC29" s="33"/>
      <c r="BD29" s="31"/>
      <c r="BE29" s="33"/>
      <c r="BF29" s="31"/>
      <c r="BG29" s="33"/>
      <c r="BH29" s="31"/>
      <c r="BI29" s="33"/>
      <c r="BJ29" s="31"/>
      <c r="BK29" s="33"/>
      <c r="BL29" s="31"/>
      <c r="BM29" s="60">
        <f t="shared" si="0"/>
        <v>0</v>
      </c>
      <c r="BN29" s="61"/>
      <c r="BO29" s="60">
        <f t="shared" si="1"/>
        <v>10</v>
      </c>
      <c r="BP29" s="61"/>
      <c r="BQ29" s="60">
        <f t="shared" si="3"/>
        <v>10</v>
      </c>
      <c r="BR29" s="63"/>
    </row>
    <row r="30" spans="2:70" ht="13.8" hidden="1" customHeight="1" x14ac:dyDescent="0.25">
      <c r="B30" s="35">
        <v>18</v>
      </c>
      <c r="C30" s="36" t="s">
        <v>83</v>
      </c>
      <c r="D30" s="42" t="s">
        <v>84</v>
      </c>
      <c r="E30" s="42"/>
      <c r="F30" s="42"/>
      <c r="G30" s="42"/>
      <c r="H30" s="42"/>
      <c r="I30" s="42"/>
      <c r="J30" s="42"/>
      <c r="K30" s="42"/>
      <c r="L30" s="42" t="s">
        <v>85</v>
      </c>
      <c r="M30" s="42"/>
      <c r="N30" s="42"/>
      <c r="O30" s="42"/>
      <c r="P30" s="42"/>
      <c r="Q30" s="17"/>
      <c r="R30" s="17" t="s">
        <v>21</v>
      </c>
      <c r="S30" s="17"/>
      <c r="T30" s="17" t="s">
        <v>21</v>
      </c>
      <c r="U30" s="46"/>
      <c r="V30" s="47"/>
      <c r="W30" s="17"/>
      <c r="X30" s="24"/>
      <c r="Y30" s="17"/>
      <c r="Z30" s="17" t="s">
        <v>21</v>
      </c>
      <c r="AA30" s="17"/>
      <c r="AB30" s="17" t="s">
        <v>21</v>
      </c>
      <c r="AC30" s="17"/>
      <c r="AD30" s="17" t="s">
        <v>21</v>
      </c>
      <c r="AE30" s="17"/>
      <c r="AF30" s="17" t="s">
        <v>21</v>
      </c>
      <c r="AG30" s="20"/>
      <c r="AH30" s="17" t="s">
        <v>21</v>
      </c>
      <c r="AI30" s="17"/>
      <c r="AJ30" s="17" t="s">
        <v>21</v>
      </c>
      <c r="AK30" s="17"/>
      <c r="AL30" s="17" t="s">
        <v>21</v>
      </c>
      <c r="AM30" s="17"/>
      <c r="AN30" s="17" t="s">
        <v>21</v>
      </c>
      <c r="AO30" s="17"/>
      <c r="AP30" s="31"/>
      <c r="AQ30" s="33"/>
      <c r="AR30" s="31"/>
      <c r="AS30" s="33"/>
      <c r="AT30" s="31"/>
      <c r="AU30" s="33"/>
      <c r="AV30" s="31"/>
      <c r="AW30" s="33"/>
      <c r="AX30" s="31"/>
      <c r="AY30" s="33"/>
      <c r="AZ30" s="34"/>
      <c r="BA30" s="32"/>
      <c r="BB30" s="31"/>
      <c r="BC30" s="33"/>
      <c r="BD30" s="31"/>
      <c r="BE30" s="33"/>
      <c r="BF30" s="31"/>
      <c r="BG30" s="33"/>
      <c r="BH30" s="31"/>
      <c r="BI30" s="33"/>
      <c r="BJ30" s="31"/>
      <c r="BK30" s="33"/>
      <c r="BL30" s="31"/>
      <c r="BM30" s="60">
        <f t="shared" si="0"/>
        <v>0</v>
      </c>
      <c r="BN30" s="61"/>
      <c r="BO30" s="60">
        <f t="shared" si="1"/>
        <v>10</v>
      </c>
      <c r="BP30" s="61"/>
      <c r="BQ30" s="60">
        <f t="shared" si="3"/>
        <v>10</v>
      </c>
      <c r="BR30" s="63"/>
    </row>
    <row r="31" spans="2:70" ht="13.8" customHeight="1" x14ac:dyDescent="0.25">
      <c r="B31" s="18">
        <v>19</v>
      </c>
      <c r="C31" s="19" t="s">
        <v>86</v>
      </c>
      <c r="D31" s="43" t="s">
        <v>87</v>
      </c>
      <c r="E31" s="43"/>
      <c r="F31" s="43"/>
      <c r="G31" s="43"/>
      <c r="H31" s="43"/>
      <c r="I31" s="43"/>
      <c r="J31" s="43"/>
      <c r="K31" s="43"/>
      <c r="L31" s="43" t="s">
        <v>88</v>
      </c>
      <c r="M31" s="43"/>
      <c r="N31" s="43"/>
      <c r="O31" s="43"/>
      <c r="P31" s="43"/>
      <c r="Q31" s="17"/>
      <c r="R31" s="17" t="s">
        <v>21</v>
      </c>
      <c r="S31" s="17"/>
      <c r="T31" s="17" t="s">
        <v>22</v>
      </c>
      <c r="U31" s="46"/>
      <c r="V31" s="47"/>
      <c r="W31" s="17"/>
      <c r="X31" s="24" t="s">
        <v>22</v>
      </c>
      <c r="Y31" s="17"/>
      <c r="Z31" s="17" t="s">
        <v>22</v>
      </c>
      <c r="AA31" s="17"/>
      <c r="AB31" s="17"/>
      <c r="AC31" s="17"/>
      <c r="AD31" s="17"/>
      <c r="AE31" s="17"/>
      <c r="AF31" s="17"/>
      <c r="AG31" s="20"/>
      <c r="AH31" s="17"/>
      <c r="AI31" s="17"/>
      <c r="AJ31" s="17"/>
      <c r="AK31" s="17"/>
      <c r="AL31" s="17"/>
      <c r="AM31" s="17"/>
      <c r="AN31" s="17"/>
      <c r="AO31" s="17"/>
      <c r="AP31" s="31"/>
      <c r="AQ31" s="33"/>
      <c r="AR31" s="31"/>
      <c r="AS31" s="33"/>
      <c r="AT31" s="31"/>
      <c r="AU31" s="33"/>
      <c r="AV31" s="31"/>
      <c r="AW31" s="33"/>
      <c r="AX31" s="31"/>
      <c r="AY31" s="33"/>
      <c r="AZ31" s="34"/>
      <c r="BA31" s="32"/>
      <c r="BB31" s="31"/>
      <c r="BC31" s="33"/>
      <c r="BD31" s="31"/>
      <c r="BE31" s="33"/>
      <c r="BF31" s="31"/>
      <c r="BG31" s="33"/>
      <c r="BH31" s="31"/>
      <c r="BI31" s="33"/>
      <c r="BJ31" s="31"/>
      <c r="BK31" s="33"/>
      <c r="BL31" s="31"/>
      <c r="BM31" s="60">
        <f t="shared" si="0"/>
        <v>0</v>
      </c>
      <c r="BN31" s="61"/>
      <c r="BO31" s="60">
        <f t="shared" si="1"/>
        <v>1</v>
      </c>
      <c r="BP31" s="61"/>
      <c r="BQ31" s="60">
        <f t="shared" si="3"/>
        <v>1</v>
      </c>
      <c r="BR31" s="63"/>
    </row>
    <row r="32" spans="2:70" ht="13.8" hidden="1" customHeight="1" x14ac:dyDescent="0.25">
      <c r="B32" s="35">
        <v>20</v>
      </c>
      <c r="C32" s="36" t="s">
        <v>89</v>
      </c>
      <c r="D32" s="42" t="s">
        <v>90</v>
      </c>
      <c r="E32" s="42"/>
      <c r="F32" s="42"/>
      <c r="G32" s="42"/>
      <c r="H32" s="42"/>
      <c r="I32" s="42"/>
      <c r="J32" s="42"/>
      <c r="K32" s="42"/>
      <c r="L32" s="42" t="s">
        <v>91</v>
      </c>
      <c r="M32" s="42"/>
      <c r="N32" s="42"/>
      <c r="O32" s="42"/>
      <c r="P32" s="42"/>
      <c r="Q32" s="17"/>
      <c r="R32" s="17" t="s">
        <v>21</v>
      </c>
      <c r="S32" s="17"/>
      <c r="T32" s="17" t="s">
        <v>21</v>
      </c>
      <c r="U32" s="46"/>
      <c r="V32" s="47"/>
      <c r="W32" s="17"/>
      <c r="X32" s="24"/>
      <c r="Y32" s="17"/>
      <c r="Z32" s="17"/>
      <c r="AA32" s="17"/>
      <c r="AB32" s="17"/>
      <c r="AC32" s="17"/>
      <c r="AD32" s="17"/>
      <c r="AE32" s="17"/>
      <c r="AF32" s="17"/>
      <c r="AG32" s="20"/>
      <c r="AH32" s="17"/>
      <c r="AI32" s="17"/>
      <c r="AJ32" s="17"/>
      <c r="AK32" s="17"/>
      <c r="AL32" s="17"/>
      <c r="AM32" s="17"/>
      <c r="AN32" s="17"/>
      <c r="AO32" s="17"/>
      <c r="AP32" s="31"/>
      <c r="AQ32" s="33"/>
      <c r="AR32" s="31"/>
      <c r="AS32" s="33"/>
      <c r="AT32" s="31"/>
      <c r="AU32" s="33"/>
      <c r="AV32" s="31"/>
      <c r="AW32" s="33"/>
      <c r="AX32" s="31"/>
      <c r="AY32" s="33"/>
      <c r="AZ32" s="34"/>
      <c r="BA32" s="32"/>
      <c r="BB32" s="31"/>
      <c r="BC32" s="33"/>
      <c r="BD32" s="31"/>
      <c r="BE32" s="33"/>
      <c r="BF32" s="31"/>
      <c r="BG32" s="33"/>
      <c r="BH32" s="31"/>
      <c r="BI32" s="33"/>
      <c r="BJ32" s="31"/>
      <c r="BK32" s="33"/>
      <c r="BL32" s="31"/>
      <c r="BM32" s="60">
        <f t="shared" si="0"/>
        <v>0</v>
      </c>
      <c r="BN32" s="61"/>
      <c r="BO32" s="60">
        <f t="shared" si="1"/>
        <v>2</v>
      </c>
      <c r="BP32" s="61"/>
      <c r="BQ32" s="60">
        <f t="shared" si="3"/>
        <v>2</v>
      </c>
      <c r="BR32" s="63"/>
    </row>
    <row r="33" spans="2:70" ht="13.8" customHeight="1" x14ac:dyDescent="0.25">
      <c r="B33" s="18">
        <v>21</v>
      </c>
      <c r="C33" s="19" t="s">
        <v>92</v>
      </c>
      <c r="D33" s="43" t="s">
        <v>93</v>
      </c>
      <c r="E33" s="43"/>
      <c r="F33" s="43"/>
      <c r="G33" s="43"/>
      <c r="H33" s="43"/>
      <c r="I33" s="43"/>
      <c r="J33" s="43"/>
      <c r="K33" s="43"/>
      <c r="L33" s="43" t="s">
        <v>94</v>
      </c>
      <c r="M33" s="43"/>
      <c r="N33" s="43"/>
      <c r="O33" s="43"/>
      <c r="P33" s="43"/>
      <c r="Q33" s="17"/>
      <c r="R33" s="17" t="s">
        <v>21</v>
      </c>
      <c r="S33" s="17"/>
      <c r="T33" s="17" t="s">
        <v>22</v>
      </c>
      <c r="U33" s="46"/>
      <c r="V33" s="47"/>
      <c r="W33" s="17"/>
      <c r="X33" s="24" t="s">
        <v>22</v>
      </c>
      <c r="Y33" s="17"/>
      <c r="Z33" s="17" t="s">
        <v>22</v>
      </c>
      <c r="AA33" s="17"/>
      <c r="AB33" s="17"/>
      <c r="AC33" s="17"/>
      <c r="AD33" s="17"/>
      <c r="AE33" s="17"/>
      <c r="AF33" s="17"/>
      <c r="AG33" s="20"/>
      <c r="AH33" s="17"/>
      <c r="AI33" s="17"/>
      <c r="AJ33" s="17"/>
      <c r="AK33" s="17"/>
      <c r="AL33" s="17"/>
      <c r="AM33" s="17"/>
      <c r="AN33" s="17"/>
      <c r="AO33" s="17"/>
      <c r="AP33" s="31"/>
      <c r="AQ33" s="33"/>
      <c r="AR33" s="31"/>
      <c r="AS33" s="33"/>
      <c r="AT33" s="31"/>
      <c r="AU33" s="33"/>
      <c r="AV33" s="31"/>
      <c r="AW33" s="33"/>
      <c r="AX33" s="31"/>
      <c r="AY33" s="33"/>
      <c r="AZ33" s="34"/>
      <c r="BA33" s="32"/>
      <c r="BB33" s="31"/>
      <c r="BC33" s="33"/>
      <c r="BD33" s="31"/>
      <c r="BE33" s="33"/>
      <c r="BF33" s="31"/>
      <c r="BG33" s="33"/>
      <c r="BH33" s="31"/>
      <c r="BI33" s="33"/>
      <c r="BJ33" s="31"/>
      <c r="BK33" s="33"/>
      <c r="BL33" s="31"/>
      <c r="BM33" s="60">
        <f t="shared" si="0"/>
        <v>0</v>
      </c>
      <c r="BN33" s="61"/>
      <c r="BO33" s="60">
        <f t="shared" si="1"/>
        <v>1</v>
      </c>
      <c r="BP33" s="61"/>
      <c r="BQ33" s="60">
        <f t="shared" si="3"/>
        <v>1</v>
      </c>
      <c r="BR33" s="63"/>
    </row>
    <row r="34" spans="2:70" ht="13.8" hidden="1" customHeight="1" x14ac:dyDescent="0.25">
      <c r="B34" s="35">
        <v>22</v>
      </c>
      <c r="C34" s="36" t="s">
        <v>95</v>
      </c>
      <c r="D34" s="42" t="s">
        <v>63</v>
      </c>
      <c r="E34" s="42"/>
      <c r="F34" s="42"/>
      <c r="G34" s="42"/>
      <c r="H34" s="42"/>
      <c r="I34" s="42"/>
      <c r="J34" s="42"/>
      <c r="K34" s="42"/>
      <c r="L34" s="42" t="s">
        <v>96</v>
      </c>
      <c r="M34" s="42"/>
      <c r="N34" s="42"/>
      <c r="O34" s="42"/>
      <c r="P34" s="42"/>
      <c r="Q34" s="17"/>
      <c r="R34" s="17" t="s">
        <v>21</v>
      </c>
      <c r="S34" s="17"/>
      <c r="T34" s="17" t="s">
        <v>21</v>
      </c>
      <c r="U34" s="46"/>
      <c r="V34" s="47"/>
      <c r="W34" s="17"/>
      <c r="X34" s="24"/>
      <c r="Y34" s="17"/>
      <c r="Z34" s="17" t="s">
        <v>21</v>
      </c>
      <c r="AA34" s="17"/>
      <c r="AB34" s="17" t="s">
        <v>21</v>
      </c>
      <c r="AC34" s="17"/>
      <c r="AD34" s="17" t="s">
        <v>21</v>
      </c>
      <c r="AE34" s="17"/>
      <c r="AF34" s="17" t="s">
        <v>21</v>
      </c>
      <c r="AG34" s="20"/>
      <c r="AH34" s="17" t="s">
        <v>21</v>
      </c>
      <c r="AI34" s="17"/>
      <c r="AJ34" s="17" t="s">
        <v>21</v>
      </c>
      <c r="AK34" s="17"/>
      <c r="AL34" s="17" t="s">
        <v>21</v>
      </c>
      <c r="AM34" s="17"/>
      <c r="AN34" s="17" t="s">
        <v>21</v>
      </c>
      <c r="AO34" s="17"/>
      <c r="AP34" s="31"/>
      <c r="AQ34" s="33"/>
      <c r="AR34" s="31"/>
      <c r="AS34" s="33"/>
      <c r="AT34" s="31"/>
      <c r="AU34" s="33"/>
      <c r="AV34" s="31"/>
      <c r="AW34" s="33"/>
      <c r="AX34" s="31"/>
      <c r="AY34" s="33"/>
      <c r="AZ34" s="34"/>
      <c r="BA34" s="32"/>
      <c r="BB34" s="31"/>
      <c r="BC34" s="33"/>
      <c r="BD34" s="31"/>
      <c r="BE34" s="33"/>
      <c r="BF34" s="31"/>
      <c r="BG34" s="33"/>
      <c r="BH34" s="31"/>
      <c r="BI34" s="33"/>
      <c r="BJ34" s="31"/>
      <c r="BK34" s="33"/>
      <c r="BL34" s="31"/>
      <c r="BM34" s="60">
        <f t="shared" si="0"/>
        <v>0</v>
      </c>
      <c r="BN34" s="61"/>
      <c r="BO34" s="60">
        <f t="shared" si="1"/>
        <v>10</v>
      </c>
      <c r="BP34" s="61"/>
      <c r="BQ34" s="60">
        <f t="shared" si="3"/>
        <v>10</v>
      </c>
      <c r="BR34" s="63"/>
    </row>
    <row r="35" spans="2:70" ht="13.8" hidden="1" customHeight="1" x14ac:dyDescent="0.25">
      <c r="B35" s="35">
        <v>23</v>
      </c>
      <c r="C35" s="36" t="s">
        <v>97</v>
      </c>
      <c r="D35" s="42" t="s">
        <v>98</v>
      </c>
      <c r="E35" s="42"/>
      <c r="F35" s="42"/>
      <c r="G35" s="42"/>
      <c r="H35" s="42"/>
      <c r="I35" s="42"/>
      <c r="J35" s="42"/>
      <c r="K35" s="42"/>
      <c r="L35" s="42" t="s">
        <v>99</v>
      </c>
      <c r="M35" s="42"/>
      <c r="N35" s="42"/>
      <c r="O35" s="42"/>
      <c r="P35" s="42"/>
      <c r="Q35" s="17"/>
      <c r="R35" s="17" t="s">
        <v>21</v>
      </c>
      <c r="S35" s="17"/>
      <c r="T35" s="17" t="s">
        <v>21</v>
      </c>
      <c r="U35" s="46"/>
      <c r="V35" s="47"/>
      <c r="W35" s="17"/>
      <c r="X35" s="24"/>
      <c r="Y35" s="17"/>
      <c r="Z35" s="17" t="s">
        <v>21</v>
      </c>
      <c r="AA35" s="17"/>
      <c r="AB35" s="17" t="s">
        <v>21</v>
      </c>
      <c r="AC35" s="17"/>
      <c r="AD35" s="17" t="s">
        <v>21</v>
      </c>
      <c r="AE35" s="17"/>
      <c r="AF35" s="17" t="s">
        <v>21</v>
      </c>
      <c r="AG35" s="20"/>
      <c r="AH35" s="17" t="s">
        <v>21</v>
      </c>
      <c r="AI35" s="17"/>
      <c r="AJ35" s="17" t="s">
        <v>21</v>
      </c>
      <c r="AK35" s="17"/>
      <c r="AL35" s="17" t="s">
        <v>21</v>
      </c>
      <c r="AM35" s="17"/>
      <c r="AN35" s="17" t="s">
        <v>21</v>
      </c>
      <c r="AO35" s="17"/>
      <c r="AP35" s="31"/>
      <c r="AQ35" s="33"/>
      <c r="AR35" s="31"/>
      <c r="AS35" s="33"/>
      <c r="AT35" s="31"/>
      <c r="AU35" s="33"/>
      <c r="AV35" s="31"/>
      <c r="AW35" s="33"/>
      <c r="AX35" s="31"/>
      <c r="AY35" s="33"/>
      <c r="AZ35" s="25"/>
      <c r="BA35" s="22"/>
      <c r="BB35" s="31"/>
      <c r="BC35" s="33"/>
      <c r="BD35" s="31"/>
      <c r="BE35" s="33"/>
      <c r="BF35" s="31"/>
      <c r="BG35" s="33"/>
      <c r="BH35" s="31"/>
      <c r="BI35" s="33"/>
      <c r="BJ35" s="31"/>
      <c r="BK35" s="33"/>
      <c r="BL35" s="31"/>
      <c r="BM35" s="60">
        <f t="shared" si="0"/>
        <v>0</v>
      </c>
      <c r="BN35" s="61"/>
      <c r="BO35" s="60">
        <f t="shared" si="1"/>
        <v>10</v>
      </c>
      <c r="BP35" s="61"/>
      <c r="BQ35" s="60">
        <f>BM35+BO35</f>
        <v>10</v>
      </c>
      <c r="BR35" s="63"/>
    </row>
    <row r="36" spans="2:70" ht="13.8" hidden="1" customHeight="1" x14ac:dyDescent="0.25">
      <c r="B36" s="35">
        <v>24</v>
      </c>
      <c r="C36" s="36" t="s">
        <v>100</v>
      </c>
      <c r="D36" s="42" t="s">
        <v>101</v>
      </c>
      <c r="E36" s="42"/>
      <c r="F36" s="42"/>
      <c r="G36" s="42"/>
      <c r="H36" s="42"/>
      <c r="I36" s="42"/>
      <c r="J36" s="42"/>
      <c r="K36" s="42"/>
      <c r="L36" s="42" t="s">
        <v>102</v>
      </c>
      <c r="M36" s="42"/>
      <c r="N36" s="42"/>
      <c r="O36" s="42"/>
      <c r="P36" s="42"/>
      <c r="Q36" s="17"/>
      <c r="R36" s="17" t="s">
        <v>21</v>
      </c>
      <c r="S36" s="17"/>
      <c r="T36" s="17" t="s">
        <v>21</v>
      </c>
      <c r="U36" s="46"/>
      <c r="V36" s="47"/>
      <c r="W36" s="17"/>
      <c r="X36" s="24"/>
      <c r="Y36" s="17"/>
      <c r="Z36" s="17" t="s">
        <v>21</v>
      </c>
      <c r="AA36" s="17"/>
      <c r="AB36" s="17" t="s">
        <v>21</v>
      </c>
      <c r="AC36" s="17"/>
      <c r="AD36" s="17" t="s">
        <v>21</v>
      </c>
      <c r="AE36" s="17"/>
      <c r="AF36" s="17" t="s">
        <v>21</v>
      </c>
      <c r="AG36" s="20"/>
      <c r="AH36" s="17" t="s">
        <v>21</v>
      </c>
      <c r="AI36" s="17"/>
      <c r="AJ36" s="17" t="s">
        <v>21</v>
      </c>
      <c r="AK36" s="17"/>
      <c r="AL36" s="17" t="s">
        <v>21</v>
      </c>
      <c r="AM36" s="17"/>
      <c r="AN36" s="17" t="s">
        <v>21</v>
      </c>
      <c r="AO36" s="17"/>
      <c r="AP36" s="31"/>
      <c r="AQ36" s="33"/>
      <c r="AR36" s="31"/>
      <c r="AS36" s="33"/>
      <c r="AT36" s="31"/>
      <c r="AU36" s="33"/>
      <c r="AV36" s="31"/>
      <c r="AW36" s="33"/>
      <c r="AX36" s="31"/>
      <c r="AY36" s="33"/>
      <c r="AZ36" s="34"/>
      <c r="BA36" s="32"/>
      <c r="BB36" s="31"/>
      <c r="BC36" s="33"/>
      <c r="BD36" s="31"/>
      <c r="BE36" s="33"/>
      <c r="BF36" s="31"/>
      <c r="BG36" s="33"/>
      <c r="BH36" s="31"/>
      <c r="BI36" s="33"/>
      <c r="BJ36" s="31"/>
      <c r="BK36" s="33"/>
      <c r="BL36" s="31"/>
      <c r="BM36" s="60">
        <f t="shared" si="0"/>
        <v>0</v>
      </c>
      <c r="BN36" s="61"/>
      <c r="BO36" s="60">
        <f t="shared" si="1"/>
        <v>10</v>
      </c>
      <c r="BP36" s="61"/>
      <c r="BQ36" s="60">
        <f t="shared" ref="BQ36:BQ38" si="4">BM36+BO36</f>
        <v>10</v>
      </c>
      <c r="BR36" s="63"/>
    </row>
    <row r="37" spans="2:70" ht="13.8" customHeight="1" x14ac:dyDescent="0.25">
      <c r="B37" s="18">
        <v>25</v>
      </c>
      <c r="C37" s="19" t="s">
        <v>103</v>
      </c>
      <c r="D37" s="43" t="s">
        <v>104</v>
      </c>
      <c r="E37" s="43"/>
      <c r="F37" s="43"/>
      <c r="G37" s="43"/>
      <c r="H37" s="43"/>
      <c r="I37" s="43"/>
      <c r="J37" s="43"/>
      <c r="K37" s="43"/>
      <c r="L37" s="43" t="s">
        <v>105</v>
      </c>
      <c r="M37" s="43"/>
      <c r="N37" s="43"/>
      <c r="O37" s="43"/>
      <c r="P37" s="43"/>
      <c r="Q37" s="17"/>
      <c r="R37" s="17" t="s">
        <v>21</v>
      </c>
      <c r="S37" s="17"/>
      <c r="T37" s="17" t="s">
        <v>21</v>
      </c>
      <c r="U37" s="46"/>
      <c r="V37" s="47"/>
      <c r="W37" s="17"/>
      <c r="X37" s="24" t="s">
        <v>22</v>
      </c>
      <c r="Y37" s="17"/>
      <c r="Z37" s="17" t="s">
        <v>21</v>
      </c>
      <c r="AA37" s="17"/>
      <c r="AB37" s="17"/>
      <c r="AC37" s="17"/>
      <c r="AD37" s="17"/>
      <c r="AE37" s="17"/>
      <c r="AF37" s="17"/>
      <c r="AG37" s="20"/>
      <c r="AH37" s="17"/>
      <c r="AI37" s="17"/>
      <c r="AJ37" s="17"/>
      <c r="AK37" s="17"/>
      <c r="AL37" s="17"/>
      <c r="AM37" s="17"/>
      <c r="AN37" s="17"/>
      <c r="AO37" s="17"/>
      <c r="AP37" s="31"/>
      <c r="AQ37" s="33"/>
      <c r="AR37" s="31"/>
      <c r="AS37" s="33"/>
      <c r="AT37" s="31"/>
      <c r="AU37" s="33"/>
      <c r="AV37" s="31"/>
      <c r="AW37" s="33"/>
      <c r="AX37" s="31"/>
      <c r="AY37" s="33"/>
      <c r="AZ37" s="34"/>
      <c r="BA37" s="32"/>
      <c r="BB37" s="31"/>
      <c r="BC37" s="33"/>
      <c r="BD37" s="31"/>
      <c r="BE37" s="33"/>
      <c r="BF37" s="31"/>
      <c r="BG37" s="33"/>
      <c r="BH37" s="31"/>
      <c r="BI37" s="33"/>
      <c r="BJ37" s="31"/>
      <c r="BK37" s="33"/>
      <c r="BL37" s="31"/>
      <c r="BM37" s="60">
        <f t="shared" si="0"/>
        <v>0</v>
      </c>
      <c r="BN37" s="61"/>
      <c r="BO37" s="60">
        <f t="shared" si="1"/>
        <v>3</v>
      </c>
      <c r="BP37" s="61"/>
      <c r="BQ37" s="60">
        <f t="shared" si="4"/>
        <v>3</v>
      </c>
      <c r="BR37" s="63"/>
    </row>
    <row r="38" spans="2:70" ht="13.8" customHeight="1" x14ac:dyDescent="0.25">
      <c r="B38" s="18">
        <v>26</v>
      </c>
      <c r="C38" s="19" t="s">
        <v>106</v>
      </c>
      <c r="D38" s="43" t="s">
        <v>107</v>
      </c>
      <c r="E38" s="43"/>
      <c r="F38" s="43"/>
      <c r="G38" s="43"/>
      <c r="H38" s="43"/>
      <c r="I38" s="43"/>
      <c r="J38" s="43"/>
      <c r="K38" s="43"/>
      <c r="L38" s="43" t="s">
        <v>108</v>
      </c>
      <c r="M38" s="43"/>
      <c r="N38" s="43"/>
      <c r="O38" s="43"/>
      <c r="P38" s="43"/>
      <c r="Q38" s="17"/>
      <c r="R38" s="17" t="s">
        <v>22</v>
      </c>
      <c r="S38" s="17"/>
      <c r="T38" s="17" t="s">
        <v>22</v>
      </c>
      <c r="U38" s="48"/>
      <c r="V38" s="49"/>
      <c r="W38" s="17"/>
      <c r="X38" s="31" t="s">
        <v>21</v>
      </c>
      <c r="Y38" s="32"/>
      <c r="Z38" s="31" t="s">
        <v>22</v>
      </c>
      <c r="AA38" s="32"/>
      <c r="AB38" s="31"/>
      <c r="AC38" s="32"/>
      <c r="AD38" s="31"/>
      <c r="AE38" s="33"/>
      <c r="AF38" s="34"/>
      <c r="AG38" s="33"/>
      <c r="AH38" s="31"/>
      <c r="AI38" s="32"/>
      <c r="AJ38" s="31"/>
      <c r="AK38" s="33"/>
      <c r="AL38" s="31"/>
      <c r="AM38" s="33"/>
      <c r="AN38" s="31"/>
      <c r="AO38" s="33"/>
      <c r="AP38" s="31"/>
      <c r="AQ38" s="33"/>
      <c r="AR38" s="31"/>
      <c r="AS38" s="33"/>
      <c r="AT38" s="31"/>
      <c r="AU38" s="33"/>
      <c r="AV38" s="31"/>
      <c r="AW38" s="33"/>
      <c r="AX38" s="31"/>
      <c r="AY38" s="33"/>
      <c r="AZ38" s="34"/>
      <c r="BA38" s="32"/>
      <c r="BB38" s="31"/>
      <c r="BC38" s="33"/>
      <c r="BD38" s="31"/>
      <c r="BE38" s="33"/>
      <c r="BF38" s="31"/>
      <c r="BG38" s="33"/>
      <c r="BH38" s="31"/>
      <c r="BI38" s="33"/>
      <c r="BJ38" s="31"/>
      <c r="BK38" s="33"/>
      <c r="BL38" s="31"/>
      <c r="BM38" s="60">
        <f t="shared" si="0"/>
        <v>0</v>
      </c>
      <c r="BN38" s="61"/>
      <c r="BO38" s="60">
        <f t="shared" si="1"/>
        <v>1</v>
      </c>
      <c r="BP38" s="61"/>
      <c r="BQ38" s="60">
        <f t="shared" si="4"/>
        <v>1</v>
      </c>
      <c r="BR38" s="63"/>
    </row>
    <row r="39" spans="2:70" x14ac:dyDescent="0.25">
      <c r="B39" s="96" t="s">
        <v>23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29"/>
      <c r="BN39" s="29"/>
      <c r="BO39" s="29"/>
      <c r="BP39" s="29"/>
      <c r="BQ39" s="29"/>
      <c r="BR39" s="26"/>
    </row>
    <row r="40" spans="2:70" s="15" customFormat="1" x14ac:dyDescent="0.25">
      <c r="B40" s="85" t="s">
        <v>25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8"/>
    </row>
    <row r="41" spans="2:70" s="15" customFormat="1" ht="16.2" thickBot="1" x14ac:dyDescent="0.3">
      <c r="B41" s="50" t="s">
        <v>18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2"/>
    </row>
    <row r="42" spans="2:70" x14ac:dyDescent="0.25">
      <c r="B42" s="7" t="s">
        <v>19</v>
      </c>
      <c r="H42" s="7" t="s">
        <v>20</v>
      </c>
    </row>
  </sheetData>
  <sheetProtection formatRows="0" insertRows="0" deleteRows="0"/>
  <mergeCells count="185">
    <mergeCell ref="R8:W8"/>
    <mergeCell ref="BJ7:BR7"/>
    <mergeCell ref="AM11:AN11"/>
    <mergeCell ref="AO11:AP11"/>
    <mergeCell ref="AQ11:AR11"/>
    <mergeCell ref="AS11:AT11"/>
    <mergeCell ref="X8:BR8"/>
    <mergeCell ref="B9:AQ9"/>
    <mergeCell ref="BI11:BJ11"/>
    <mergeCell ref="S11:T11"/>
    <mergeCell ref="U11:V11"/>
    <mergeCell ref="W11:X11"/>
    <mergeCell ref="AK11:AL11"/>
    <mergeCell ref="AC11:AD11"/>
    <mergeCell ref="AY11:AZ11"/>
    <mergeCell ref="BA11:BB11"/>
    <mergeCell ref="BM10:BR11"/>
    <mergeCell ref="AR7:AT7"/>
    <mergeCell ref="BB7:BI7"/>
    <mergeCell ref="BQ24:BR24"/>
    <mergeCell ref="BO25:BP25"/>
    <mergeCell ref="BQ25:BR25"/>
    <mergeCell ref="BQ29:BR29"/>
    <mergeCell ref="BO30:BP30"/>
    <mergeCell ref="BQ30:BR30"/>
    <mergeCell ref="AW11:AX11"/>
    <mergeCell ref="BC11:BD11"/>
    <mergeCell ref="BE11:BF11"/>
    <mergeCell ref="BG11:BH11"/>
    <mergeCell ref="BQ13:BR13"/>
    <mergeCell ref="BM17:BN17"/>
    <mergeCell ref="BM18:BN18"/>
    <mergeCell ref="BM19:BN19"/>
    <mergeCell ref="BQ16:BR16"/>
    <mergeCell ref="BO13:BP13"/>
    <mergeCell ref="BO19:BP19"/>
    <mergeCell ref="BQ19:BR19"/>
    <mergeCell ref="BQ17:BR17"/>
    <mergeCell ref="BO18:BP18"/>
    <mergeCell ref="BQ18:BR18"/>
    <mergeCell ref="BO17:BP17"/>
    <mergeCell ref="B39:P39"/>
    <mergeCell ref="AU7:BA7"/>
    <mergeCell ref="Y11:Z11"/>
    <mergeCell ref="AA11:AB11"/>
    <mergeCell ref="AU11:AV11"/>
    <mergeCell ref="M8:N8"/>
    <mergeCell ref="B8:G8"/>
    <mergeCell ref="H8:L8"/>
    <mergeCell ref="P8:Q8"/>
    <mergeCell ref="B10:B12"/>
    <mergeCell ref="Q10:BL10"/>
    <mergeCell ref="D10:P12"/>
    <mergeCell ref="AR9:AX9"/>
    <mergeCell ref="BI9:BJ9"/>
    <mergeCell ref="BK9:BR9"/>
    <mergeCell ref="BO20:BP20"/>
    <mergeCell ref="BM12:BN12"/>
    <mergeCell ref="BQ12:BR12"/>
    <mergeCell ref="BM26:BN26"/>
    <mergeCell ref="BM27:BN27"/>
    <mergeCell ref="BM28:BN28"/>
    <mergeCell ref="BO37:BP37"/>
    <mergeCell ref="BO31:BP31"/>
    <mergeCell ref="BM24:BN24"/>
    <mergeCell ref="BM36:BN36"/>
    <mergeCell ref="BM38:BN38"/>
    <mergeCell ref="BM37:BN37"/>
    <mergeCell ref="BO35:BP35"/>
    <mergeCell ref="BQ35:BR35"/>
    <mergeCell ref="BO32:BP32"/>
    <mergeCell ref="BQ32:BR32"/>
    <mergeCell ref="BQ38:BR38"/>
    <mergeCell ref="BO33:BP33"/>
    <mergeCell ref="BQ33:BR33"/>
    <mergeCell ref="BO34:BP34"/>
    <mergeCell ref="BQ34:BR34"/>
    <mergeCell ref="BO38:BP38"/>
    <mergeCell ref="BM35:BN35"/>
    <mergeCell ref="BM32:BN32"/>
    <mergeCell ref="BM33:BN33"/>
    <mergeCell ref="BM34:BN34"/>
    <mergeCell ref="BO36:BP36"/>
    <mergeCell ref="BQ36:BR36"/>
    <mergeCell ref="BQ31:BR31"/>
    <mergeCell ref="BO26:BP26"/>
    <mergeCell ref="BQ26:BR26"/>
    <mergeCell ref="BO27:BP27"/>
    <mergeCell ref="BQ27:BR27"/>
    <mergeCell ref="BO28:BP28"/>
    <mergeCell ref="BQ28:BR28"/>
    <mergeCell ref="BM20:BN20"/>
    <mergeCell ref="BM21:BN21"/>
    <mergeCell ref="BM22:BN22"/>
    <mergeCell ref="BQ20:BR20"/>
    <mergeCell ref="BO21:BP21"/>
    <mergeCell ref="BQ21:BR21"/>
    <mergeCell ref="BO22:BP22"/>
    <mergeCell ref="BM29:BN29"/>
    <mergeCell ref="BM30:BN30"/>
    <mergeCell ref="BM31:BN31"/>
    <mergeCell ref="BM25:BN25"/>
    <mergeCell ref="BQ22:BR22"/>
    <mergeCell ref="BM23:BN23"/>
    <mergeCell ref="BO29:BP29"/>
    <mergeCell ref="BO23:BP23"/>
    <mergeCell ref="BQ23:BR23"/>
    <mergeCell ref="BO24:BP24"/>
    <mergeCell ref="B41:BR41"/>
    <mergeCell ref="AE11:AF11"/>
    <mergeCell ref="Q11:R11"/>
    <mergeCell ref="AG11:AH11"/>
    <mergeCell ref="AI11:AJ11"/>
    <mergeCell ref="BM16:BN16"/>
    <mergeCell ref="BO12:BP12"/>
    <mergeCell ref="BQ37:BR37"/>
    <mergeCell ref="BJ1:BR6"/>
    <mergeCell ref="B6:I6"/>
    <mergeCell ref="B7:N7"/>
    <mergeCell ref="K1:BI6"/>
    <mergeCell ref="B40:BR40"/>
    <mergeCell ref="AY9:BH9"/>
    <mergeCell ref="BO14:BP14"/>
    <mergeCell ref="BQ14:BR14"/>
    <mergeCell ref="BO15:BP15"/>
    <mergeCell ref="BQ15:BR15"/>
    <mergeCell ref="BO16:BP16"/>
    <mergeCell ref="O7:AQ7"/>
    <mergeCell ref="BK11:BL11"/>
    <mergeCell ref="BM13:BN13"/>
    <mergeCell ref="BM14:BN14"/>
    <mergeCell ref="BM15:BN15"/>
    <mergeCell ref="D34:K34"/>
    <mergeCell ref="D35:K35"/>
    <mergeCell ref="D13:K13"/>
    <mergeCell ref="D14:K14"/>
    <mergeCell ref="D15:K15"/>
    <mergeCell ref="D16:K16"/>
    <mergeCell ref="D17:K17"/>
    <mergeCell ref="D18:K18"/>
    <mergeCell ref="D19:K19"/>
    <mergeCell ref="D20:K20"/>
    <mergeCell ref="D21:K21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L13:P13"/>
    <mergeCell ref="L14:P14"/>
    <mergeCell ref="L15:P15"/>
    <mergeCell ref="L16:P16"/>
    <mergeCell ref="L17:P17"/>
    <mergeCell ref="L18:P18"/>
    <mergeCell ref="L19:P19"/>
    <mergeCell ref="L20:P20"/>
    <mergeCell ref="L21:P21"/>
    <mergeCell ref="L30:P30"/>
    <mergeCell ref="L31:P31"/>
    <mergeCell ref="L32:P32"/>
    <mergeCell ref="L33:P33"/>
    <mergeCell ref="U16:V38"/>
    <mergeCell ref="L34:P34"/>
    <mergeCell ref="L35:P35"/>
    <mergeCell ref="D36:K36"/>
    <mergeCell ref="D37:K37"/>
    <mergeCell ref="L36:P36"/>
    <mergeCell ref="L37:P37"/>
    <mergeCell ref="L38:P38"/>
    <mergeCell ref="L22:P22"/>
    <mergeCell ref="L23:P23"/>
    <mergeCell ref="L24:P24"/>
    <mergeCell ref="L25:P25"/>
    <mergeCell ref="L26:P26"/>
    <mergeCell ref="L27:P27"/>
    <mergeCell ref="L28:P28"/>
    <mergeCell ref="L29:P29"/>
    <mergeCell ref="D38:K38"/>
    <mergeCell ref="D22:K22"/>
    <mergeCell ref="D23:K23"/>
    <mergeCell ref="D24:K24"/>
  </mergeCells>
  <phoneticPr fontId="1" type="noConversion"/>
  <conditionalFormatting sqref="Q13:BD15 Q16:U16 X16:BD38 Q17:T38">
    <cfRule type="containsText" dxfId="2" priority="2" operator="containsText" text="CE">
      <formula>NOT(ISERROR(SEARCH("CE",Q13)))</formula>
    </cfRule>
    <cfRule type="containsText" dxfId="1" priority="3" operator="containsText" text="F">
      <formula>NOT(ISERROR(SEARCH("F",Q13)))</formula>
    </cfRule>
    <cfRule type="containsText" dxfId="0" priority="4" operator="containsText" text="A">
      <formula>NOT(ISERROR(SEARCH("A",Q13)))</formula>
    </cfRule>
  </conditionalFormatting>
  <conditionalFormatting sqref="BM13:BR3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4AAF-15A5-4F7C-BC68-995FC78FD434}">
  <dimension ref="B2:E7"/>
  <sheetViews>
    <sheetView zoomScale="190" zoomScaleNormal="190" workbookViewId="0">
      <selection activeCell="G10" sqref="G10"/>
    </sheetView>
  </sheetViews>
  <sheetFormatPr baseColWidth="10" defaultRowHeight="13.2" x14ac:dyDescent="0.25"/>
  <cols>
    <col min="3" max="3" width="2" bestFit="1" customWidth="1"/>
    <col min="4" max="5" width="7.33203125" bestFit="1" customWidth="1"/>
  </cols>
  <sheetData>
    <row r="2" spans="2:5" x14ac:dyDescent="0.25">
      <c r="B2" s="40"/>
      <c r="C2" s="40" t="s">
        <v>113</v>
      </c>
      <c r="D2" s="40" t="s">
        <v>114</v>
      </c>
      <c r="E2" s="40" t="s">
        <v>115</v>
      </c>
    </row>
    <row r="3" spans="2:5" x14ac:dyDescent="0.25">
      <c r="C3" s="40">
        <v>1</v>
      </c>
      <c r="D3" s="41" t="s">
        <v>121</v>
      </c>
      <c r="E3" s="41" t="s">
        <v>116</v>
      </c>
    </row>
    <row r="4" spans="2:5" x14ac:dyDescent="0.25">
      <c r="C4" s="40">
        <v>2</v>
      </c>
      <c r="D4" s="41" t="s">
        <v>122</v>
      </c>
      <c r="E4" s="41" t="s">
        <v>117</v>
      </c>
    </row>
    <row r="5" spans="2:5" x14ac:dyDescent="0.25">
      <c r="C5" s="40">
        <v>3</v>
      </c>
      <c r="D5" s="41" t="s">
        <v>123</v>
      </c>
      <c r="E5" s="41" t="s">
        <v>118</v>
      </c>
    </row>
    <row r="6" spans="2:5" x14ac:dyDescent="0.25">
      <c r="C6" s="40">
        <v>4</v>
      </c>
      <c r="D6" s="41"/>
      <c r="E6" s="41" t="s">
        <v>119</v>
      </c>
    </row>
    <row r="7" spans="2:5" x14ac:dyDescent="0.25">
      <c r="C7" s="40">
        <v>5</v>
      </c>
      <c r="D7" s="41"/>
      <c r="E7" s="41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66E0-AE6F-4BE2-8C1F-78F155C42D37}">
  <dimension ref="A1:E29"/>
  <sheetViews>
    <sheetView topLeftCell="A11" workbookViewId="0">
      <selection activeCell="D4" sqref="D4:D29"/>
    </sheetView>
  </sheetViews>
  <sheetFormatPr baseColWidth="10" defaultRowHeight="13.2" x14ac:dyDescent="0.25"/>
  <sheetData>
    <row r="1" spans="1:5" x14ac:dyDescent="0.25">
      <c r="A1" t="s">
        <v>26</v>
      </c>
    </row>
    <row r="2" spans="1:5" ht="17.399999999999999" x14ac:dyDescent="0.3">
      <c r="A2" s="1"/>
    </row>
    <row r="3" spans="1:5" x14ac:dyDescent="0.25">
      <c r="A3" s="2"/>
      <c r="B3" t="s">
        <v>27</v>
      </c>
      <c r="C3" t="s">
        <v>28</v>
      </c>
      <c r="D3" t="s">
        <v>29</v>
      </c>
      <c r="E3" t="s">
        <v>30</v>
      </c>
    </row>
    <row r="4" spans="1:5" ht="19.2" x14ac:dyDescent="0.25">
      <c r="A4" s="3"/>
      <c r="B4" s="3" t="s">
        <v>31</v>
      </c>
      <c r="C4" s="3" t="s">
        <v>32</v>
      </c>
      <c r="D4" s="3" t="s">
        <v>33</v>
      </c>
      <c r="E4" s="3" t="s">
        <v>34</v>
      </c>
    </row>
    <row r="5" spans="1:5" ht="19.2" x14ac:dyDescent="0.25">
      <c r="A5" s="3"/>
      <c r="B5" s="3" t="s">
        <v>35</v>
      </c>
      <c r="C5" s="3" t="s">
        <v>36</v>
      </c>
      <c r="D5" s="3" t="s">
        <v>37</v>
      </c>
      <c r="E5" s="3" t="s">
        <v>34</v>
      </c>
    </row>
    <row r="6" spans="1:5" ht="19.2" x14ac:dyDescent="0.25">
      <c r="A6" s="3"/>
      <c r="B6" s="3" t="s">
        <v>38</v>
      </c>
      <c r="C6" s="3" t="s">
        <v>39</v>
      </c>
      <c r="D6" s="3" t="s">
        <v>40</v>
      </c>
      <c r="E6" s="3" t="s">
        <v>34</v>
      </c>
    </row>
    <row r="7" spans="1:5" ht="19.2" x14ac:dyDescent="0.25">
      <c r="A7" s="3"/>
      <c r="B7" s="3" t="s">
        <v>41</v>
      </c>
      <c r="C7" s="3" t="s">
        <v>42</v>
      </c>
      <c r="D7" s="3" t="s">
        <v>43</v>
      </c>
      <c r="E7" s="3" t="s">
        <v>34</v>
      </c>
    </row>
    <row r="8" spans="1:5" ht="19.2" x14ac:dyDescent="0.25">
      <c r="A8" s="3"/>
      <c r="B8" s="3" t="s">
        <v>44</v>
      </c>
      <c r="C8" s="3" t="s">
        <v>45</v>
      </c>
      <c r="D8" s="3" t="s">
        <v>46</v>
      </c>
      <c r="E8" s="3" t="s">
        <v>34</v>
      </c>
    </row>
    <row r="9" spans="1:5" ht="19.2" x14ac:dyDescent="0.25">
      <c r="A9" s="3"/>
      <c r="B9" s="3" t="s">
        <v>47</v>
      </c>
      <c r="C9" s="3" t="s">
        <v>48</v>
      </c>
      <c r="D9" s="3" t="s">
        <v>49</v>
      </c>
      <c r="E9" s="3" t="s">
        <v>34</v>
      </c>
    </row>
    <row r="10" spans="1:5" ht="19.2" x14ac:dyDescent="0.25">
      <c r="A10" s="3"/>
      <c r="B10" s="3" t="s">
        <v>50</v>
      </c>
      <c r="C10" s="3" t="s">
        <v>51</v>
      </c>
      <c r="D10" s="3" t="s">
        <v>52</v>
      </c>
      <c r="E10" s="3" t="s">
        <v>34</v>
      </c>
    </row>
    <row r="11" spans="1:5" ht="19.2" x14ac:dyDescent="0.25">
      <c r="A11" s="3"/>
      <c r="B11" s="3" t="s">
        <v>53</v>
      </c>
      <c r="C11" s="3" t="s">
        <v>54</v>
      </c>
      <c r="D11" s="3" t="s">
        <v>55</v>
      </c>
      <c r="E11" s="3" t="s">
        <v>34</v>
      </c>
    </row>
    <row r="12" spans="1:5" ht="19.2" x14ac:dyDescent="0.25">
      <c r="A12" s="3"/>
      <c r="B12" s="3" t="s">
        <v>56</v>
      </c>
      <c r="C12" s="3" t="s">
        <v>57</v>
      </c>
      <c r="D12" s="3" t="s">
        <v>58</v>
      </c>
      <c r="E12" s="3" t="s">
        <v>34</v>
      </c>
    </row>
    <row r="13" spans="1:5" ht="19.2" x14ac:dyDescent="0.25">
      <c r="A13" s="3"/>
      <c r="B13" s="3" t="s">
        <v>59</v>
      </c>
      <c r="C13" s="3" t="s">
        <v>60</v>
      </c>
      <c r="D13" s="3" t="s">
        <v>61</v>
      </c>
      <c r="E13" s="3" t="s">
        <v>34</v>
      </c>
    </row>
    <row r="14" spans="1:5" x14ac:dyDescent="0.25">
      <c r="A14" s="3"/>
      <c r="B14" s="3" t="s">
        <v>62</v>
      </c>
      <c r="C14" s="3" t="s">
        <v>63</v>
      </c>
      <c r="D14" s="3" t="s">
        <v>64</v>
      </c>
      <c r="E14" s="3" t="s">
        <v>34</v>
      </c>
    </row>
    <row r="15" spans="1:5" ht="19.2" x14ac:dyDescent="0.25">
      <c r="A15" s="3"/>
      <c r="B15" s="3" t="s">
        <v>65</v>
      </c>
      <c r="C15" s="3" t="s">
        <v>66</v>
      </c>
      <c r="D15" s="3" t="s">
        <v>67</v>
      </c>
      <c r="E15" s="3" t="s">
        <v>34</v>
      </c>
    </row>
    <row r="16" spans="1:5" ht="19.2" x14ac:dyDescent="0.25">
      <c r="A16" s="3"/>
      <c r="B16" s="3" t="s">
        <v>68</v>
      </c>
      <c r="C16" s="3" t="s">
        <v>69</v>
      </c>
      <c r="D16" s="3" t="s">
        <v>70</v>
      </c>
      <c r="E16" s="3" t="s">
        <v>34</v>
      </c>
    </row>
    <row r="17" spans="1:5" ht="19.2" x14ac:dyDescent="0.25">
      <c r="A17" s="3"/>
      <c r="B17" s="3" t="s">
        <v>71</v>
      </c>
      <c r="C17" s="3" t="s">
        <v>72</v>
      </c>
      <c r="D17" s="3" t="s">
        <v>73</v>
      </c>
      <c r="E17" s="3" t="s">
        <v>34</v>
      </c>
    </row>
    <row r="18" spans="1:5" ht="19.2" x14ac:dyDescent="0.25">
      <c r="A18" s="3"/>
      <c r="B18" s="3" t="s">
        <v>74</v>
      </c>
      <c r="C18" s="3" t="s">
        <v>75</v>
      </c>
      <c r="D18" s="3" t="s">
        <v>76</v>
      </c>
      <c r="E18" s="3" t="s">
        <v>34</v>
      </c>
    </row>
    <row r="19" spans="1:5" ht="19.2" x14ac:dyDescent="0.25">
      <c r="A19" s="3"/>
      <c r="B19" s="3" t="s">
        <v>77</v>
      </c>
      <c r="C19" s="3" t="s">
        <v>78</v>
      </c>
      <c r="D19" s="3" t="s">
        <v>79</v>
      </c>
      <c r="E19" s="3" t="s">
        <v>34</v>
      </c>
    </row>
    <row r="20" spans="1:5" ht="19.2" x14ac:dyDescent="0.25">
      <c r="A20" s="3"/>
      <c r="B20" s="3" t="s">
        <v>80</v>
      </c>
      <c r="C20" s="3" t="s">
        <v>81</v>
      </c>
      <c r="D20" s="3" t="s">
        <v>82</v>
      </c>
      <c r="E20" s="3" t="s">
        <v>34</v>
      </c>
    </row>
    <row r="21" spans="1:5" ht="19.2" x14ac:dyDescent="0.25">
      <c r="A21" s="3"/>
      <c r="B21" s="3" t="s">
        <v>83</v>
      </c>
      <c r="C21" s="3" t="s">
        <v>84</v>
      </c>
      <c r="D21" s="3" t="s">
        <v>85</v>
      </c>
      <c r="E21" s="3" t="s">
        <v>34</v>
      </c>
    </row>
    <row r="22" spans="1:5" ht="19.2" x14ac:dyDescent="0.25">
      <c r="A22" s="3"/>
      <c r="B22" s="3" t="s">
        <v>86</v>
      </c>
      <c r="C22" s="3" t="s">
        <v>87</v>
      </c>
      <c r="D22" s="3" t="s">
        <v>88</v>
      </c>
      <c r="E22" s="3" t="s">
        <v>34</v>
      </c>
    </row>
    <row r="23" spans="1:5" ht="19.2" x14ac:dyDescent="0.25">
      <c r="A23" s="3"/>
      <c r="B23" s="3" t="s">
        <v>89</v>
      </c>
      <c r="C23" s="3" t="s">
        <v>90</v>
      </c>
      <c r="D23" s="3" t="s">
        <v>91</v>
      </c>
      <c r="E23" s="3" t="s">
        <v>34</v>
      </c>
    </row>
    <row r="24" spans="1:5" x14ac:dyDescent="0.25">
      <c r="A24" s="3"/>
      <c r="B24" s="3" t="s">
        <v>92</v>
      </c>
      <c r="C24" s="3" t="s">
        <v>93</v>
      </c>
      <c r="D24" s="3" t="s">
        <v>94</v>
      </c>
      <c r="E24" s="3" t="s">
        <v>34</v>
      </c>
    </row>
    <row r="25" spans="1:5" ht="19.2" x14ac:dyDescent="0.25">
      <c r="A25" s="3"/>
      <c r="B25" s="3" t="s">
        <v>95</v>
      </c>
      <c r="C25" s="3" t="s">
        <v>63</v>
      </c>
      <c r="D25" s="3" t="s">
        <v>96</v>
      </c>
      <c r="E25" s="3" t="s">
        <v>34</v>
      </c>
    </row>
    <row r="26" spans="1:5" ht="19.2" x14ac:dyDescent="0.25">
      <c r="A26" s="3"/>
      <c r="B26" s="3" t="s">
        <v>97</v>
      </c>
      <c r="C26" s="3" t="s">
        <v>98</v>
      </c>
      <c r="D26" s="3" t="s">
        <v>99</v>
      </c>
      <c r="E26" s="3" t="s">
        <v>34</v>
      </c>
    </row>
    <row r="27" spans="1:5" ht="19.2" x14ac:dyDescent="0.25">
      <c r="A27" s="3"/>
      <c r="B27" s="3" t="s">
        <v>100</v>
      </c>
      <c r="C27" s="3" t="s">
        <v>101</v>
      </c>
      <c r="D27" s="3" t="s">
        <v>102</v>
      </c>
      <c r="E27" s="3" t="s">
        <v>34</v>
      </c>
    </row>
    <row r="28" spans="1:5" ht="19.2" x14ac:dyDescent="0.25">
      <c r="A28" s="3"/>
      <c r="B28" s="3" t="s">
        <v>103</v>
      </c>
      <c r="C28" s="3" t="s">
        <v>104</v>
      </c>
      <c r="D28" s="3" t="s">
        <v>105</v>
      </c>
      <c r="E28" s="3" t="s">
        <v>34</v>
      </c>
    </row>
    <row r="29" spans="1:5" x14ac:dyDescent="0.25">
      <c r="A29" s="3"/>
      <c r="B29" s="3" t="s">
        <v>106</v>
      </c>
      <c r="C29" s="3" t="s">
        <v>107</v>
      </c>
      <c r="D29" s="3" t="s">
        <v>108</v>
      </c>
      <c r="E29" s="3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Asistencia</vt:lpstr>
      <vt:lpstr>Hoja2</vt:lpstr>
      <vt:lpstr>Hoja1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